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IDER\COPIA DE SEGURIDAD\ESPLOFPMS - 01 - Manual de Procesos y Procedimientos 3.0\2. Planeación Institucional\Mapa de Riesgo\"/>
    </mc:Choice>
  </mc:AlternateContent>
  <xr:revisionPtr revIDLastSave="0" documentId="13_ncr:1_{1952AEA0-6CE9-486E-808D-18730F3C98E2}" xr6:coauthVersionLast="47" xr6:coauthVersionMax="47" xr10:uidLastSave="{00000000-0000-0000-0000-000000000000}"/>
  <bookViews>
    <workbookView xWindow="-120" yWindow="-120" windowWidth="20730" windowHeight="11040" firstSheet="1" activeTab="3" xr2:uid="{D1A4156C-95B2-490B-B517-83DB12A48175}"/>
  </bookViews>
  <sheets>
    <sheet name="Instructivo" sheetId="1" r:id="rId1"/>
    <sheet name="Estructura" sheetId="4" r:id="rId2"/>
    <sheet name="Segunda línea" sheetId="2" r:id="rId3"/>
    <sheet name="Mapa de Aseguramiento" sheetId="3" r:id="rId4"/>
    <sheet name="CONTROL DE CAMBIOS " sheetId="5" r:id="rId5"/>
    <sheet name="Formula" sheetId="7" r:id="rId6"/>
    <sheet name="DATOS " sheetId="6" state="hidden" r:id="rId7"/>
  </sheets>
  <externalReferences>
    <externalReference r:id="rId8"/>
  </externalReferences>
  <definedNames>
    <definedName name="_xlnm.Print_Area" localSheetId="0">Instructivo!$A$1:$V$9</definedName>
    <definedName name="X">[1]Formulas!$B$13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0" i="2" l="1"/>
  <c r="Q10" i="2" s="1"/>
  <c r="R10" i="2" s="1"/>
  <c r="S10" i="2" s="1"/>
  <c r="P11" i="2"/>
  <c r="Q11" i="2" s="1"/>
  <c r="P12" i="2"/>
  <c r="P13" i="2"/>
  <c r="Q13" i="2" s="1"/>
  <c r="I10" i="2"/>
  <c r="I11" i="2"/>
  <c r="I12" i="2"/>
  <c r="I13" i="2"/>
  <c r="Q12" i="2"/>
  <c r="R12" i="2" s="1"/>
  <c r="S12" i="2" s="1"/>
  <c r="P9" i="2"/>
  <c r="Q9" i="2" s="1"/>
  <c r="I9" i="2"/>
  <c r="R11" i="2" l="1"/>
  <c r="S11" i="2" s="1"/>
  <c r="R9" i="2"/>
  <c r="S9" i="2" s="1"/>
  <c r="R13" i="2"/>
  <c r="S13" i="2" s="1"/>
</calcChain>
</file>

<file path=xl/sharedStrings.xml><?xml version="1.0" encoding="utf-8"?>
<sst xmlns="http://schemas.openxmlformats.org/spreadsheetml/2006/main" count="258" uniqueCount="155">
  <si>
    <t xml:space="preserve">ESTRUCTURA LÍNEAS DE DEFENSA </t>
  </si>
  <si>
    <t>INSTRUCCIONES DE DILIGENCIAMIENTO</t>
  </si>
  <si>
    <t>SEGUNDA LÍNEA DE DEFENSA</t>
  </si>
  <si>
    <t xml:space="preserve">TERCERA LÍNEA DE DEFENSA
(Oficina de Control Interno o quien haga sus veces) </t>
  </si>
  <si>
    <t xml:space="preserve">No. </t>
  </si>
  <si>
    <t>ASPECTO CLAVE DE ÉXITO
(Programa, Proyecto, Proceso, Sistema, entre otros)</t>
  </si>
  <si>
    <t>Nivel Riesgo asociado al aspecto clave de éxito</t>
  </si>
  <si>
    <t>Responsable</t>
  </si>
  <si>
    <t>Area Funcional</t>
  </si>
  <si>
    <t>Criterios para la identificación de la segunda línea de defensa</t>
  </si>
  <si>
    <t xml:space="preserve">Clasificación </t>
  </si>
  <si>
    <t>FUNCIONES DE
 ASEGURAMIENTO O ACTIVIDAD DE CONTROL QUE DEBE ADELANTAR</t>
  </si>
  <si>
    <t>Atributos Función de Aseguramiento o Actividad de Control para la evaluación de confianza</t>
  </si>
  <si>
    <t>CRITERIOS EVALUADORES DE LA FUNCIÓN DE ASEGURAMIENTO</t>
  </si>
  <si>
    <t>NIVEL DE 
CONFIANZA</t>
  </si>
  <si>
    <t>OBSERVACIÓN</t>
  </si>
  <si>
    <t>¿Pertenece a la Media o Alta Gerencia?</t>
  </si>
  <si>
    <t>¿Responde ante la Alta Dirección?</t>
  </si>
  <si>
    <t>¿Realiza actividades de seguimiento?</t>
  </si>
  <si>
    <t>Objetivo y Alcance  de la funcion de aseguramiento
(20%)</t>
  </si>
  <si>
    <t>Metodología
(30%)</t>
  </si>
  <si>
    <t>Responsable
(30%)</t>
  </si>
  <si>
    <t>Comunicación de resultados 
(20%)</t>
  </si>
  <si>
    <t>Total</t>
  </si>
  <si>
    <t>Alto</t>
  </si>
  <si>
    <t>X</t>
  </si>
  <si>
    <t>Efectuar seguimiento Plan Anual de adquisiciones</t>
  </si>
  <si>
    <t>Rol de la Tercera Línea de Defensa</t>
  </si>
  <si>
    <t>Riesgo asociado al aspecto clave de éxito</t>
  </si>
  <si>
    <t>Alto Aseguramiento</t>
  </si>
  <si>
    <t>La Oficina de Control Interno o quien haga sus veces confiará en los resultados del aseguramiento de la 2ª línea y basado en sus informes, auditará la efectividad de dicha función, evitando evaluar los controles de la 1ª línea.</t>
  </si>
  <si>
    <t xml:space="preserve">Línea de Defensa.  </t>
  </si>
  <si>
    <t xml:space="preserve">Integrantes.  </t>
  </si>
  <si>
    <t xml:space="preserve">Responsabilidades </t>
  </si>
  <si>
    <t xml:space="preserve">Línea  Etratégica </t>
  </si>
  <si>
    <t xml:space="preserve">Alta dirección  y Comité Institucional de Coordinación  de Control Interno </t>
  </si>
  <si>
    <t xml:space="preserve">Segunda Línea de Defensa </t>
  </si>
  <si>
    <t xml:space="preserve">Primer Línea de Defensa </t>
  </si>
  <si>
    <t xml:space="preserve">Tercera Línea de Defensa </t>
  </si>
  <si>
    <t xml:space="preserve">Acargo de la oficina de control interno, auditoria interna o quíen haga sus veces. </t>
  </si>
  <si>
    <t xml:space="preserve">Atraves de un enfoque basado en riesgo, proporciona aseguramiento sobre la eficacia de la gestión de riesgos control interno a la alta dirección  </t>
  </si>
  <si>
    <t>INSTITUTO DISTRITAL DE DEPORTE Y RECREACIÓN</t>
  </si>
  <si>
    <t>Proceso:</t>
  </si>
  <si>
    <t>Planeación</t>
  </si>
  <si>
    <t>Código:</t>
  </si>
  <si>
    <t>Documento:</t>
  </si>
  <si>
    <t>Versión:</t>
  </si>
  <si>
    <t>1.0</t>
  </si>
  <si>
    <t>Fecha de aprobación:</t>
  </si>
  <si>
    <t>Página</t>
  </si>
  <si>
    <t>Página 3 de 6</t>
  </si>
  <si>
    <t>ESPLOFPFO - 20</t>
  </si>
  <si>
    <t>Formato Línea de Defensa (Instrucciones )</t>
  </si>
  <si>
    <t>Formato Línea de Defensa (Estructura Línea de Defensa )</t>
  </si>
  <si>
    <t>Página 2 de 5</t>
  </si>
  <si>
    <t xml:space="preserve">Garantizan la gestión en el día a día, en conjunto con sus equipos de trabajo  Se encarga de Identificar , evaluar, controlar y mitigar los riesgos. Son responsables de implementar acciones  correctivas y detectar fallas en los controles. </t>
  </si>
  <si>
    <t xml:space="preserve">Tendrá la responsabilidad de definir el marco general para la gestión del riesgo (Política de Administración del riesgo,  emisión, revisión, validación y supervisión del cumplimiento de políticas en materia de control interno, gestión del riesgo, seguimientos a la gestión y auditoría interna para toda la entidad) y garantizar  el cumplimiento de los planes de la entidad. 
</t>
  </si>
  <si>
    <t>Dependiendo de la estructura organizacional de la entidad (organigrama ), Líderes de proceso y sus equipos ( En general servidores públicos en todos los nivels de la organización ) cuando se trate de servidores que ostenten un cargo de responsabilidad (jefe) dentro de la estructura organizacional, se denominan controles de gerencia operativa, ya que son aplicados por líderes o responsables de proceso.</t>
  </si>
  <si>
    <t xml:space="preserve">Esta conformado por servidores que ocupan cargos del nivel directivo o asesor (media o alta gerencia), quienes realizan labores de supervisión sobre temas transversales para la entidad y rinden cuentas ante la Alta Dirección. Media Y alta Gerencia : Jefes de Planeación o quienes  hagan las veces, coordinadores de equipos de trabajo, comité de contratación , áreas financieras, de TIC, entre otros que generen  información para el Aseguramiento de la operación </t>
  </si>
  <si>
    <r>
      <t>Corresponde  establecer mecanismos que les permitan ejcutar un seguimiento o autoevaluación permanete  de la gestión, orientando y generando alertas  a la 1ª</t>
    </r>
    <r>
      <rPr>
        <sz val="10"/>
        <color theme="1"/>
        <rFont val="Calibri"/>
        <family val="2"/>
      </rPr>
      <t xml:space="preserve"> línea de defensa, así como a la Alta Dirección (Línea Estratégica)
Supervisa la implementación de prácticas de gestión eficaces por parte de la primera línea.
</t>
    </r>
    <r>
      <rPr>
        <sz val="10"/>
        <color theme="1"/>
        <rFont val="Arial Narrow"/>
        <family val="2"/>
      </rPr>
      <t xml:space="preserve">
Evaluar y efectuar seguimiento a los controles aplicados por la 1ª línea de defensa.
1.Aseguramiento de que los controles y procesos de gestión del riesgo de la 1ª Línea de Defensa sean apropiados y funcionen correctamente, supervisan la implementación de prácticas de gestión de riesgo eficaces.
2.Consolidación y análisis de información sobre temas claves para la entidad, base para la toma de decisiones y de las acciones preventivas necesarias para evitar materializaciones de riesgos.
3.Trabajo coordinado con las oficinas de control interno o quien haga sus veces, en el fortalecimiento del Sistema de Control Interno.
4.Asesoría a la 1ª línea de defensa en temas clave para el Sistema de Control Interno: i) riesgos y controles; ii) planes de mejoramiento; iii) indicadores de gestión; iv) procesos y procedimientos. 
5.Establecimiento de los mecanismos para la autoevaluación requerida (auditoría interna a sistemas de gestión, seguimientos a través de herramientas objetivas, informes con información de contraste que genere acciones para la mejora).</t>
    </r>
  </si>
  <si>
    <t>Formato Línea de Defensa (Mapa de Aseguramiento )</t>
  </si>
  <si>
    <t>Formato Línea de Defensa (Segunda línea )</t>
  </si>
  <si>
    <r>
      <t xml:space="preserve">Este archivo hace parte de un conjunto de herramientas que le permitirán desarrollar un ejercicio de identificación del modelo de las líneas de defensa  con el propósito de que la entidad establezca e identifique las responsabilidades y roles que se distribuye a través de sus servidores frente a la gestión del riesgo y el control. Este instrumento se constituye como una guía para facilitar el proceso de estructuración de las líneas de defensa. 
Este archivo cuenta con cuatro (4) hojas de Excel de interés para quien lo diligencie, las cuales se explicaran a continuación:
</t>
    </r>
    <r>
      <rPr>
        <b/>
        <sz val="10"/>
        <color rgb="FFFF0000"/>
        <rFont val="Arial Narrow"/>
        <family val="2"/>
      </rPr>
      <t>ESTRUCTURA LÍNEAS DE DEFENSA:</t>
    </r>
    <r>
      <rPr>
        <sz val="10"/>
        <color theme="1"/>
        <rFont val="Arial Narrow"/>
        <family val="2"/>
      </rPr>
      <t xml:space="preserve">
La presentación de este archivo busca que el usuario conozca los conceptos básicos para desarrollar el ejercicio de líneas de defensa en la entidad IDER.  Por esta razón, presenta la estructura de cada una de las líneas de defensa consideradas en este modelo a través de la descripción de sus integrantes y las responsabilidades generales ; dicha estructura corresponde a la presentada en el Manual Operativo del MIPG - Versión 2. 
</t>
    </r>
    <r>
      <rPr>
        <b/>
        <sz val="10"/>
        <color theme="1"/>
        <rFont val="Arial Narrow"/>
        <family val="2"/>
      </rPr>
      <t xml:space="preserve">
</t>
    </r>
    <r>
      <rPr>
        <b/>
        <sz val="10"/>
        <color rgb="FFC00000"/>
        <rFont val="Arial Narrow"/>
        <family val="2"/>
      </rPr>
      <t>DIAGNÓSTICO DE ROLES Y RESPONSABILIDADES:</t>
    </r>
    <r>
      <rPr>
        <b/>
        <sz val="10"/>
        <color theme="1"/>
        <rFont val="Arial Narrow"/>
        <family val="2"/>
      </rPr>
      <t xml:space="preserve">
</t>
    </r>
    <r>
      <rPr>
        <sz val="10"/>
        <color theme="1"/>
        <rFont val="Arial Narrow"/>
        <family val="2"/>
      </rPr>
      <t xml:space="preserve">
Corresponde al primer archivo que el usuario debe diligenciar, para ello debe tener en cuenta las siguientes consideraciones:
Aspectos claves de éxito: corresponden a los programas, proyectos, procesos, sistemas, entre otros de la entidad que agregan valor para el cumplimiento de los objetivos institucionales. El listado presentado corresponde a un ejemplo de algunos aspectos claves los cuales pueden ser modificados y ajustados a la operación de la entidad.  
Responsables- Cargo: Corresponde a los posibles cargos que se pueden encontrar en una entidad. El listado presentado corresponde a un ejemplo de algunos cargos. 
Modo de diligenciamiento: teniendo en cuenta los aspectos claves de éxito listados sobre las filas y los responsables listados sobre las columnas, se deben identificar los responsables sobre cada uno de los componentes de los aspectos claves. En la parte superior del archivo se presentan cuatro componentes (Planear, Aprobar, Ejecutar y Verificar) que deben ser ubicados en la casilla en la que se entrecruce un aspecto clave de éxito con un responsable. Cada componente asociado a un aspecto puede tener uno o más responsables por lo que puede estar ubicado en una o más casillas al mismo tiempo. 
A continuación se presenta un ejemplo de diligenciamiento: 
Como se evidencia en el ejemplo del aspecto clave de éxito de la gestión del talento humano, la responsabilidad sobre los cuatro componentes recae sobre 3 cargos de la siguiente manera:
Representante legal: Aprua
Jefe de Oficina (quien en este caso puede ser el director o coordinador de talento humano) – Planea, Verifica y Ejecuta. 
Profesional – Ejecuta. 
En el ejemplo, el jefe de oficina y el profesional llevan a cabo tareas de ejecución porque pueden ejecutar diferentes etapas asociadas a la gestión del talento humano. De la misma manera, en la práctica cada uno de los componentes (Planear, Verificar, Aprobar y Ejecutar) puede ser llevado a cabo por uno o más cargos o responsables.
</t>
    </r>
    <r>
      <rPr>
        <b/>
        <sz val="10"/>
        <color rgb="FFC00000"/>
        <rFont val="Arial Narrow"/>
        <family val="2"/>
      </rPr>
      <t xml:space="preserve">IDENTIFICACIÓN SEGUNDA LINEA DE DEFENSA </t>
    </r>
    <r>
      <rPr>
        <sz val="10"/>
        <color theme="1"/>
        <rFont val="Arial Narrow"/>
        <family val="2"/>
      </rPr>
      <t xml:space="preserve">
El archivo asociado a la identificación de la segunda línea de defensa tiene en cuenta los aspectos clave de éxito enunciados en el archivo de diagnóstico de roles y responsabilidades. El objetivo de este documento es identificar para cuales actividades de éxito existe una segunda línea de defensa y para cuáles no. 
El diligenciamiento de cada una de las columnas del archivo se describe a continuación: 
Aspectos clave de éxito: son los mismos aspectos clave enunciados en el archivo de roles y responsabilidades y sobre los cuales se evaluara la existencia de una segunda línea de defensa.
Riesgo Asociado: para cada uno de los aspectos clave se deben identificar uno o más riesgos sobre los cuales se han establecido controles. 
Responsable: Al interior de la entidad debe haber uno o varios responsables sobre un aspecto clave de éxito. En esta casilla deben colocarse todos los responsables de los que se tenga conocimiento están asociados al aspecto clave de éxito. 
Área Funcional: Los responsables pertenecen a áreas funcionales por lo que se debe identificar las mismas. Por otro lado, existe la posibilidad de que no haya un responsable individual de un aspecto de éxito sino que dicha responsabilidad recaiga en un área funcional como un todo. En este caso, se debe identificar el área encargada. 
Una vez se identifiquen los aspectos clave de éxito, los riesgos asociados al mismo y los responsables del aspecto clave, se procede a identificar si estos pertenecen o no a la segunda línea de defensa. Para tales fines se debe dar respuesta a 3 preguntas que se definen como 3 criterios. 
Criterios para la identificación de la segunda línea de defensa: 
• ¿El responsable o área funcional encargada del aspecto clave de éxito pertenece a la Media o Alta Gerencia?
• ¿El área funcional o responsable responde ante la Alta Dirección por el aspecto clave de éxito?
• ¿El área funcional o responsable realiza actividades de seguimiento?
En caso de que la respuesta sea afirmativa, se debe colocar una X en la casilla asociada a cada una de las preguntas. 
Clasificación: esta casilla se llena automáticamente una vez se responden los criterios para la identificación de la segunda línea de defensa. De esta manera, el usuario sabrá de inmediato si de acuerdo a las características identificadas el responsable pertenece a la primera o a la segunda línea de defensa. 
Para las actividades en las que la clasificación resulte en la primera línea de defensa no se debe seguir diligenciando el archivo. Por otro lado, aquellas actividades para las que se identifique una segunda línea de defensa deben diligenciar las columnas restantes. 
Funciones de aseguramiento: las funciones de aseguramiento son aquellas funciones que se llevan a cabo sobre los controles que se han establecido en la primera línea de defensa. Una función de aseguramiento tiene un carácter global a comparación de los controles que han sido establecidos de manera directa para el manejo de riesgos. 
Criterios evaluadores de la función de aseguramiento: Existen 4 criterios bajo los cuales se evalúa si una función de aseguramiento ha sido establecida de manera adecuada: 
• Establecimiento del objetivo y alcance de la función de aseguramiento. 
• Metodología establecida para la función de aseguramiento. 
• Si la función de aseguramiento cuenta con responsables claramente definidos. 
• Metodología para la comunicación de resultados y el manejo de información. 
En la casilla asociada a cada uno de estos criterios el usuario debe colocar un numero entre 1 y 5 de acuerdo a como considere se lleve dicha tarea en su entidad. Una vez se han colocado los 4 valores, se obtendrá un total que determinará el nivel de confianza de aseguramiento provisto por la función descrita. Dicho nivel de confianza puede ser bajo, medio o alto. 
Las columnas no especificadas en este instructivo se diligencian de manera automática a medida que el usuario agrega información dentro del archivo. 
</t>
    </r>
    <r>
      <rPr>
        <b/>
        <sz val="10"/>
        <color theme="1"/>
        <rFont val="Arial Narrow"/>
        <family val="2"/>
      </rPr>
      <t xml:space="preserve">
</t>
    </r>
    <r>
      <rPr>
        <b/>
        <sz val="10"/>
        <color rgb="FFC00000"/>
        <rFont val="Arial Narrow"/>
        <family val="2"/>
      </rPr>
      <t>INTERPRETACIÓN NIVEL DE ASEGURAMIENTO</t>
    </r>
    <r>
      <rPr>
        <sz val="10"/>
        <color theme="1"/>
        <rFont val="Arial Narrow"/>
        <family val="2"/>
      </rPr>
      <t xml:space="preserve">
Este archivo es de carácter informativo y se presenta con el objetivo de que el usuario pueda interpretar con mayor facilidad que quiere decir tener un nivel bajo, medio o alto de aseguramiento y cuáles son las implicaciones que dicha valoración puede traer y las acciones que se deben tomar. 
</t>
    </r>
    <r>
      <rPr>
        <b/>
        <sz val="10"/>
        <color rgb="FFC00000"/>
        <rFont val="Arial Narrow"/>
        <family val="2"/>
      </rPr>
      <t xml:space="preserve">MAPA DE ASEGURAMIENTO </t>
    </r>
    <r>
      <rPr>
        <sz val="10"/>
        <color theme="1"/>
        <rFont val="Arial Narrow"/>
        <family val="2"/>
      </rPr>
      <t xml:space="preserve">
El mapa de aseguramiento busca consolidar la información de la segunda y tercera líneas de defensa de la entidad relacionando los aspectos clave de éxito, los riesgos asociados al mismo, sus responsables y áreas funcionales. 
La información aquí consolidada proviene de los otros archivos que han sido previamente diligenciados. </t>
    </r>
  </si>
  <si>
    <t>CONTROL DE CAMBIOS</t>
  </si>
  <si>
    <t>Versión</t>
  </si>
  <si>
    <t>Fecha y acto administrativo de aprobación</t>
  </si>
  <si>
    <t>Descripción del cambio</t>
  </si>
  <si>
    <t>Nombre del solicitante</t>
  </si>
  <si>
    <t>ÁREA O DEPENDENCIA</t>
  </si>
  <si>
    <t>CÓDIGO</t>
  </si>
  <si>
    <t xml:space="preserve">DESPACHO DEL DIRECTOR </t>
  </si>
  <si>
    <t>DPD</t>
  </si>
  <si>
    <t>OFP</t>
  </si>
  <si>
    <t xml:space="preserve">OFICINA ASESORA JURÍDICA </t>
  </si>
  <si>
    <t>OAJ</t>
  </si>
  <si>
    <t xml:space="preserve">DIRECCIÓN ADMINISTRATIVA Y FINANCIERA </t>
  </si>
  <si>
    <t>DAYF</t>
  </si>
  <si>
    <t xml:space="preserve">DIRECCIÓN DE FOMENTO DEPORTIVO Y RECREATIVO </t>
  </si>
  <si>
    <t>DFDR</t>
  </si>
  <si>
    <t xml:space="preserve">CONTROL INTERNO </t>
  </si>
  <si>
    <t>COI</t>
  </si>
  <si>
    <t>CONTROL DISCIPLINARIO</t>
  </si>
  <si>
    <t>COD</t>
  </si>
  <si>
    <t xml:space="preserve">PROCESO </t>
  </si>
  <si>
    <t>ESTRATÉGICOS</t>
  </si>
  <si>
    <t>ES</t>
  </si>
  <si>
    <t>DIRECCIONAMIENTO ESTRATÉGICO</t>
  </si>
  <si>
    <t>DE</t>
  </si>
  <si>
    <t>PLANEACIÓN INSTITUCIONAL</t>
  </si>
  <si>
    <t>PL</t>
  </si>
  <si>
    <t>GESTIÓN DE TALENTO HUMANO</t>
  </si>
  <si>
    <t>GH</t>
  </si>
  <si>
    <t>COMUNICACIÓN Y PRENSA</t>
  </si>
  <si>
    <t>CP</t>
  </si>
  <si>
    <t>GESTIÓN DEL CONOCIMIENTO Y LA INNOVACIÓN</t>
  </si>
  <si>
    <t>GCI</t>
  </si>
  <si>
    <t>MISIONALES</t>
  </si>
  <si>
    <t>MI</t>
  </si>
  <si>
    <t>GESTIÓN DEPORTIVA</t>
  </si>
  <si>
    <t>GDP</t>
  </si>
  <si>
    <t xml:space="preserve">GESTIÓN RECREACIÓN </t>
  </si>
  <si>
    <t>GR</t>
  </si>
  <si>
    <t>GESTIÓN DE LA INFRAESTRUCTURA</t>
  </si>
  <si>
    <t>GI</t>
  </si>
  <si>
    <t>GESTIÓN APROVECHAMIENTO DEL TIEMPO LIBRE</t>
  </si>
  <si>
    <t>GTL</t>
  </si>
  <si>
    <t>GESTIÓN DE EDUCACIÓN FÍSICA</t>
  </si>
  <si>
    <t xml:space="preserve">DE APOYO </t>
  </si>
  <si>
    <t>DP</t>
  </si>
  <si>
    <t>GESTIÓN DOCUMENTAL</t>
  </si>
  <si>
    <t>GD</t>
  </si>
  <si>
    <t>GESTIÓN DE BIENES Y SERVICIOS</t>
  </si>
  <si>
    <t>GB</t>
  </si>
  <si>
    <t>GESTIÓN FINANCIERA</t>
  </si>
  <si>
    <t>GF</t>
  </si>
  <si>
    <t>GESTIÓN JURÍDICA Y LEGAL</t>
  </si>
  <si>
    <t>GJ</t>
  </si>
  <si>
    <t xml:space="preserve">GESTIÓN DE TECNOLOGÍAS DE LA INFORMACIÓN Y LAS COMUNICACIONES </t>
  </si>
  <si>
    <t>GTIC</t>
  </si>
  <si>
    <t>PROCESOS DE EVALUACIÓN</t>
  </si>
  <si>
    <t>PE</t>
  </si>
  <si>
    <t>EVALUACIÓN Y MEJORA</t>
  </si>
  <si>
    <t>EM</t>
  </si>
  <si>
    <t>CONTROL INTERNO</t>
  </si>
  <si>
    <t>CI</t>
  </si>
  <si>
    <t>CD</t>
  </si>
  <si>
    <t xml:space="preserve">OFICINA ASESORA DE PLANEACIÓN </t>
  </si>
  <si>
    <t>Incumplimiento en la ejecución del PAA.</t>
  </si>
  <si>
    <t>P.U. Almacén</t>
  </si>
  <si>
    <t>Gestión Jurídica y Legal</t>
  </si>
  <si>
    <t>Respuesta fuera de los tiempos establecidos legalmente.</t>
  </si>
  <si>
    <t>Jefe Oficina Asesora Jurídica</t>
  </si>
  <si>
    <t>Pérdida de la información de la entidad</t>
  </si>
  <si>
    <t>Gestión de Tecnologías de La Información y Las Comunicaciones</t>
  </si>
  <si>
    <t xml:space="preserve">Asesor Externo– Oficina de Sistemas </t>
  </si>
  <si>
    <t xml:space="preserve">Posible afectación en la misionalidad del Instituto por no Promover ni fomentar la practica del deporte a través de estímulos y apoyos a deportistas y a organismos deportivos </t>
  </si>
  <si>
    <t xml:space="preserve">Gestión Deportiva </t>
  </si>
  <si>
    <t>P.E. de Deporte</t>
  </si>
  <si>
    <t xml:space="preserve">Gestión Recreativa </t>
  </si>
  <si>
    <t>Área Funcional</t>
  </si>
  <si>
    <t xml:space="preserve">Plan anual de Adquisiciones </t>
  </si>
  <si>
    <t xml:space="preserve">P.E. de Recreación </t>
  </si>
  <si>
    <t>Posible Afectación misional por sanciones del ente regulador  debido a que no se desarrollar actividades que apoyen la promoción de la actividad física, la recreación y el uso adecuado del tiempo libre en función de las necesidades de la población cartagenera y que se demuestre que contribuyan al mejoramiento de la calidad de vida, la inclusión de hábitos de estilos de vida saludables y la disminución de enfermedades crónicas no transmisibles.</t>
  </si>
  <si>
    <t>El jefe de área supervisa , y coordina en conjunto con los asesores, coordinadores y monitores de proceso las actividades  de promoción de la actividad física, la recreación mensual mente mediante la solicitud de informes  , estadísticas de indicadores, registros  fotográficos, registros en drive de toda la información que se genera de las intervenciones a las comunidades presentando mediante un informe mensual de plan de acción al área de planeación y dirección general con el propósito dar cumplimiento al objetivo misional y en caso de presentarse una desviación se toman accione correctivas 
Estos reportes con enfoque preventivo y en riesgos, seran con destino al Comité Institucional de Coordinación de Control Interno con periodicidad trimestral. Lo anterior, en cumplimiento de las líneas de reporte que determinan la dimensión siete en el marco de MIPG.</t>
  </si>
  <si>
    <t>El jefe de área supervisa , y coordina en conjunto con los asesores,las actividades por lo que se implementó el uso del Aplicativo PQRSD para la radicación de peticiones, el cual es revisado todos los días  por parte del líder de proceso y permite que tanto el equipo PQRSD como los responsables de cada área conozcan la información solicitada y el tiempo para contestar.  
Se implementó modelo de respuestas recurrentes que correspondan a las distintas áreas del Instituto. 
El líder del proceso hace informe bimensual en donde se establecen recomendaciones a las distintas áreas del instituto
Estos reportes con enfoque preventivo y en riesgos, seran con destino al Comité Institucional de Coordinación de Control Interno con periodicidad trimestral. Lo anterior, en cumplimiento de las líneas de reporte que determinan la dimensión siete en el marco de MIPG.</t>
  </si>
  <si>
    <t>El jefe de área supervisa , y coordina en conjunto con los asesores, coordinadores y monitores de proceso las actividades tambien procede a la : 1.Realización y revisión de comité directivo IDER de las resoluciones establecidas en los procesos
2. Divulgación de las convocatorias a través de mecanismos de comunicación                                   
3. Proceso de revisión y verificación de las inscripciones de los deportistas y organismos deportivos  
4. Elaboración del concepto técnico de la resolución de admisión a estímulos y apoyos a deportistas y organizaciones deportivas con el comité evaluador                             
 5. Revisión y verificación de las subsanaciones a estímulos y apoyos a deportistas y organizaciones deportivas con comité evaluador para aprobación                                      
6. Proceso de divulgación de la resolución de lista de aprobados (deportistas y organizaciones deportivas)                                       
7. Proceso de revisión y verificación de documentos para la aprobación del desembolso a deportistas y organizaciones deportivas aprobados 
8. El coordinador elaborara un informe donde sustente las acciones realizadas para  los procesos y  ejecución del programa con soportes y evidencias. 
Estos reportes con enfoque preventivo y en riesgos, seran con destino al Comité Institucional de Coordinación de Control Interno con periodicidad trimestral. Lo anterior, en cumplimiento de las líneas de reporte que determinan la dimensión siete en el marco de MIPG.</t>
  </si>
  <si>
    <t>Moderado</t>
  </si>
  <si>
    <t>El jefe de área constantemente supervisa , y coordina en conjunto con su equipo de trabajo operativo la realización de * Copias de Seguridad periódicamente, estado de las * Cuentas de correo con almacenamiento en la nube de 1TB.y aplicación de la Políticas de Seguridad de la Información.
Estos reportes con enfoque preventivo y en riesgos, seran con destino al Comité Institucional de Coordinación de Control Interno con periodicidad trimestral. Lo anterior, en cumplimiento de las líneas de reporte que determinan la dimensión siete en el marco de MIPG.</t>
  </si>
  <si>
    <t>P.U. Almacénl, con la participación de un equipo interdisciplinar de la entidad para la construcción del PAA( DAYF , planeación, Jurídica, Almacén)
con la oficina asesora de planeación y la dirección financiera mensualmente, consolidad los avances del Plan Anual de Adquisiciones, de acuerdo a cada modalidad de contratación, generando alertas en semáforo frente a retrasos o posibles incumplimientos en los planes, programas o proyectos a los cuales se encuentran asociados los contratos analizados. La fuente para el análisis se basa en en el archivo de Excel que contiene el PAA actualizado, el cual se actualiza con información suministrada por las diferentes areas,  en donde se relacionan los datos de los contratos suscritos y las líneas del plan anual de adquisiciones que no están contratadas.
Estos reportes con enfoque preventivo y en riesgos, seran con destino al Comité Institucional de Coordinación de Control Interno con periodicidad trimestral. Lo anterior, en cumplimiento de las líneas de reporte que determinan la dimensión siete en el marco de MIPG.</t>
  </si>
  <si>
    <t>Bajo Aseguramiento</t>
  </si>
  <si>
    <t>La Oficina de Control Interno o quien haga sus veces deberá auditar y generar hallazgos y recomendaciones a la función de aseguramiento para su mejora y evaluará los controles de 1ª línea de defensa que corresponderían  a la 2ª línea de defensa.</t>
  </si>
  <si>
    <t>Medio Aseguramiento</t>
  </si>
  <si>
    <t>La Oficina de Control Interno o quien haga sus veces deberá auditar y generar hallazgos y recomendaciones a la función de aseguramiento (2ª línea) para su mejora y evaluará los aspectos que considere relevantes de la 1ª línea de defensa.</t>
  </si>
  <si>
    <t xml:space="preserve"> </t>
  </si>
  <si>
    <t>Priorizar en su Plan Anual de Auditoría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</si>
</sst>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Arial Narrow"/>
      <family val="2"/>
    </font>
    <font>
      <sz val="9"/>
      <color theme="1"/>
      <name val="Arial Narrow"/>
      <family val="2"/>
    </font>
    <font>
      <sz val="10"/>
      <color theme="1"/>
      <name val="Arial Narrow"/>
      <family val="2"/>
    </font>
    <font>
      <b/>
      <sz val="10"/>
      <color theme="1"/>
      <name val="Arial Narrow"/>
      <family val="2"/>
    </font>
    <font>
      <b/>
      <sz val="16"/>
      <color theme="0"/>
      <name val="Arial Narrow"/>
      <family val="2"/>
    </font>
    <font>
      <b/>
      <sz val="14"/>
      <color theme="1"/>
      <name val="Arial Narrow"/>
      <family val="2"/>
    </font>
    <font>
      <b/>
      <sz val="16"/>
      <name val="Arial Narrow"/>
      <family val="2"/>
    </font>
    <font>
      <b/>
      <sz val="10"/>
      <color theme="0"/>
      <name val="Arial Narrow"/>
      <family val="2"/>
    </font>
    <font>
      <sz val="10"/>
      <color theme="0"/>
      <name val="Arial Narrow"/>
      <family val="2"/>
    </font>
    <font>
      <b/>
      <sz val="10"/>
      <name val="Arial Narrow"/>
      <family val="2"/>
    </font>
    <font>
      <sz val="10"/>
      <name val="Arial Narrow"/>
      <family val="2"/>
    </font>
    <font>
      <b/>
      <sz val="9"/>
      <color theme="1"/>
      <name val="Arial Narrow"/>
      <family val="2"/>
    </font>
    <font>
      <b/>
      <sz val="10"/>
      <color rgb="FFFF0000"/>
      <name val="Arial Narrow"/>
      <family val="2"/>
    </font>
    <font>
      <sz val="10"/>
      <color theme="1"/>
      <name val="Calibri"/>
      <family val="2"/>
    </font>
    <font>
      <b/>
      <sz val="10"/>
      <color rgb="FFC00000"/>
      <name val="Arial Narrow"/>
      <family val="2"/>
    </font>
    <font>
      <b/>
      <sz val="12"/>
      <color rgb="FF000000"/>
      <name val="Arial Narrow"/>
      <family val="2"/>
    </font>
    <font>
      <b/>
      <sz val="11"/>
      <color rgb="FF000000"/>
      <name val="Arial Narrow"/>
      <family val="2"/>
    </font>
    <font>
      <sz val="9"/>
      <color rgb="FF000000"/>
      <name val="Arial Narrow"/>
      <family val="2"/>
    </font>
    <font>
      <sz val="12"/>
      <color rgb="FF000000"/>
      <name val="Arial Narrow"/>
      <family val="2"/>
    </font>
    <font>
      <b/>
      <sz val="11"/>
      <color theme="1"/>
      <name val="Arial Narrow"/>
      <family val="2"/>
    </font>
    <font>
      <sz val="11"/>
      <color rgb="FF000000"/>
      <name val="Arial Narrow"/>
      <family val="2"/>
    </font>
    <font>
      <b/>
      <sz val="8"/>
      <color theme="0"/>
      <name val="Arial Narrow"/>
      <family val="2"/>
    </font>
    <font>
      <b/>
      <sz val="8"/>
      <name val="Arial Narrow"/>
      <family val="2"/>
    </font>
    <font>
      <sz val="18"/>
      <color rgb="FF000000"/>
      <name val="Arial Narrow"/>
      <family val="2"/>
    </font>
  </fonts>
  <fills count="12">
    <fill>
      <patternFill patternType="none"/>
    </fill>
    <fill>
      <patternFill patternType="gray125"/>
    </fill>
    <fill>
      <patternFill patternType="solid">
        <fgColor rgb="FF00B050"/>
        <bgColor indexed="64"/>
      </patternFill>
    </fill>
    <fill>
      <patternFill patternType="solid">
        <fgColor rgb="FFFFC000"/>
        <bgColor indexed="64"/>
      </patternFill>
    </fill>
    <fill>
      <patternFill patternType="solid">
        <fgColor rgb="FFC00000"/>
        <bgColor indexed="64"/>
      </patternFill>
    </fill>
    <fill>
      <patternFill patternType="solid">
        <fgColor rgb="FFC89800"/>
        <bgColor indexed="64"/>
      </patternFill>
    </fill>
    <fill>
      <patternFill patternType="solid">
        <fgColor rgb="FF92D050"/>
        <bgColor indexed="64"/>
      </patternFill>
    </fill>
    <fill>
      <patternFill patternType="solid">
        <fgColor rgb="FF800000"/>
        <bgColor indexed="64"/>
      </patternFill>
    </fill>
    <fill>
      <patternFill patternType="solid">
        <fgColor rgb="FF00FFFF"/>
        <bgColor indexed="64"/>
      </patternFill>
    </fill>
    <fill>
      <patternFill patternType="solid">
        <fgColor theme="0" tint="-4.9989318521683403E-2"/>
        <bgColor indexed="64"/>
      </patternFill>
    </fill>
    <fill>
      <patternFill patternType="solid">
        <fgColor rgb="FFA6A6A6"/>
        <bgColor indexed="64"/>
      </patternFill>
    </fill>
    <fill>
      <patternFill patternType="solid">
        <fgColor rgb="FFD9D9D9"/>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87">
    <xf numFmtId="0" fontId="0" fillId="0" borderId="0" xfId="0"/>
    <xf numFmtId="0" fontId="1" fillId="0" borderId="0" xfId="0" applyFont="1"/>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justify" vertical="center"/>
    </xf>
    <xf numFmtId="0" fontId="3" fillId="0" borderId="0" xfId="0" applyFont="1" applyAlignment="1">
      <alignment vertical="center" wrapText="1"/>
    </xf>
    <xf numFmtId="0" fontId="10" fillId="6" borderId="3" xfId="0" applyFont="1" applyFill="1" applyBorder="1" applyAlignment="1" applyProtection="1">
      <alignment horizontal="center" vertical="center" wrapText="1"/>
      <protection locked="0" hidden="1"/>
    </xf>
    <xf numFmtId="0" fontId="8" fillId="7" borderId="3" xfId="0" applyFont="1" applyFill="1" applyBorder="1" applyAlignment="1" applyProtection="1">
      <alignment horizontal="center" vertical="center" wrapText="1"/>
      <protection locked="0" hidden="1"/>
    </xf>
    <xf numFmtId="0" fontId="8" fillId="7" borderId="3" xfId="0" applyFont="1" applyFill="1" applyBorder="1" applyAlignment="1" applyProtection="1">
      <alignment horizontal="center" vertical="center"/>
      <protection locked="0" hidden="1"/>
    </xf>
    <xf numFmtId="0" fontId="1" fillId="0" borderId="5" xfId="0" applyFont="1" applyBorder="1" applyAlignment="1" applyProtection="1">
      <alignment horizontal="center" vertical="center"/>
      <protection locked="0" hidden="1"/>
    </xf>
    <xf numFmtId="0" fontId="3" fillId="0" borderId="6" xfId="0" applyFont="1" applyBorder="1" applyAlignment="1" applyProtection="1">
      <alignment horizontal="left" vertical="center" wrapText="1"/>
      <protection locked="0" hidden="1"/>
    </xf>
    <xf numFmtId="0" fontId="3" fillId="0" borderId="6" xfId="0" applyFont="1" applyBorder="1" applyAlignment="1" applyProtection="1">
      <alignment horizontal="center" vertical="center"/>
      <protection locked="0" hidden="1"/>
    </xf>
    <xf numFmtId="0" fontId="3" fillId="0" borderId="6" xfId="0" applyFont="1" applyBorder="1" applyAlignment="1" applyProtection="1">
      <alignment horizontal="center" vertical="center" wrapText="1"/>
      <protection locked="0" hidden="1"/>
    </xf>
    <xf numFmtId="0" fontId="3" fillId="0" borderId="7" xfId="0" applyFont="1" applyBorder="1" applyAlignment="1" applyProtection="1">
      <alignment horizontal="left" vertical="center" wrapText="1"/>
      <protection locked="0" hidden="1"/>
    </xf>
    <xf numFmtId="0" fontId="1" fillId="0" borderId="2" xfId="0" applyFont="1" applyBorder="1" applyAlignment="1" applyProtection="1">
      <alignment horizontal="center" vertical="center"/>
      <protection locked="0" hidden="1"/>
    </xf>
    <xf numFmtId="0" fontId="3" fillId="0" borderId="3" xfId="0" applyFont="1" applyBorder="1" applyAlignment="1" applyProtection="1">
      <alignment horizontal="center" vertical="center" wrapText="1"/>
      <protection locked="0" hidden="1"/>
    </xf>
    <xf numFmtId="0" fontId="11" fillId="0" borderId="6" xfId="0" applyFont="1" applyBorder="1" applyAlignment="1" applyProtection="1">
      <alignment horizontal="justify" vertical="center" wrapText="1"/>
      <protection locked="0" hidden="1"/>
    </xf>
    <xf numFmtId="0" fontId="2" fillId="0" borderId="3" xfId="0" applyFont="1" applyBorder="1" applyAlignment="1" applyProtection="1">
      <alignment vertical="center" wrapText="1"/>
      <protection locked="0" hidden="1"/>
    </xf>
    <xf numFmtId="0" fontId="2" fillId="0" borderId="6" xfId="0" applyFont="1" applyBorder="1" applyAlignment="1" applyProtection="1">
      <alignment vertical="center" wrapText="1"/>
      <protection locked="0" hidden="1"/>
    </xf>
    <xf numFmtId="0" fontId="0" fillId="0" borderId="0" xfId="0" applyAlignment="1">
      <alignment horizontal="center" vertical="center"/>
    </xf>
    <xf numFmtId="0" fontId="2" fillId="0" borderId="6" xfId="0" applyFont="1" applyBorder="1" applyAlignment="1" applyProtection="1">
      <alignment horizontal="center" vertical="center" wrapText="1"/>
      <protection locked="0" hidden="1"/>
    </xf>
    <xf numFmtId="0" fontId="2" fillId="0" borderId="3" xfId="0" applyFont="1" applyBorder="1" applyAlignment="1" applyProtection="1">
      <alignment horizontal="center" vertical="center" wrapText="1"/>
      <protection locked="0" hidden="1"/>
    </xf>
    <xf numFmtId="0" fontId="4" fillId="0" borderId="14" xfId="0" applyFont="1" applyBorder="1" applyAlignment="1">
      <alignment horizontal="center" vertical="center" wrapText="1"/>
    </xf>
    <xf numFmtId="0" fontId="3" fillId="0" borderId="0" xfId="0" applyFont="1" applyAlignment="1">
      <alignment horizontal="center"/>
    </xf>
    <xf numFmtId="0" fontId="4" fillId="0" borderId="11" xfId="0" applyFont="1" applyBorder="1" applyAlignment="1">
      <alignment horizontal="center" vertical="center" wrapText="1"/>
    </xf>
    <xf numFmtId="0" fontId="4" fillId="0" borderId="36" xfId="0" applyFont="1" applyBorder="1" applyAlignment="1">
      <alignment horizontal="center" vertical="center" wrapText="1"/>
    </xf>
    <xf numFmtId="0" fontId="3" fillId="0" borderId="0" xfId="0" applyFont="1" applyAlignment="1">
      <alignment horizontal="center" vertical="center"/>
    </xf>
    <xf numFmtId="0" fontId="4" fillId="0" borderId="4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17" fillId="0" borderId="42" xfId="0" applyFont="1" applyBorder="1" applyAlignment="1">
      <alignment horizontal="center" vertical="center" wrapText="1"/>
    </xf>
    <xf numFmtId="0" fontId="16" fillId="0" borderId="43" xfId="0" applyFont="1" applyBorder="1" applyAlignment="1">
      <alignment horizontal="center" vertical="center" wrapText="1"/>
    </xf>
    <xf numFmtId="0" fontId="18" fillId="0" borderId="42" xfId="0" applyFont="1" applyBorder="1" applyAlignment="1">
      <alignment horizontal="center" vertical="center" wrapText="1"/>
    </xf>
    <xf numFmtId="14" fontId="19" fillId="0" borderId="43" xfId="0" applyNumberFormat="1" applyFont="1" applyBorder="1" applyAlignment="1">
      <alignment horizontal="center" vertical="center" wrapText="1"/>
    </xf>
    <xf numFmtId="0" fontId="19" fillId="0" borderId="43" xfId="0" applyFont="1" applyBorder="1" applyAlignment="1">
      <alignment horizontal="justify" vertical="center" wrapText="1"/>
    </xf>
    <xf numFmtId="0" fontId="19" fillId="0" borderId="43" xfId="0" applyFont="1" applyBorder="1" applyAlignment="1">
      <alignment horizontal="center" vertical="center" wrapText="1"/>
    </xf>
    <xf numFmtId="0" fontId="17" fillId="11" borderId="34" xfId="0" applyFont="1" applyFill="1" applyBorder="1" applyAlignment="1">
      <alignment horizontal="center" vertical="center" wrapText="1"/>
    </xf>
    <xf numFmtId="0" fontId="1" fillId="0" borderId="44" xfId="0" applyFont="1" applyBorder="1" applyAlignment="1">
      <alignment horizontal="justify" vertical="center" wrapText="1"/>
    </xf>
    <xf numFmtId="0" fontId="1" fillId="0" borderId="40" xfId="0" applyFont="1" applyBorder="1" applyAlignment="1">
      <alignment horizontal="center" vertical="center" wrapText="1"/>
    </xf>
    <xf numFmtId="0" fontId="20" fillId="11" borderId="45" xfId="0" applyFont="1" applyFill="1" applyBorder="1" applyAlignment="1">
      <alignment horizontal="center" vertical="center" wrapText="1"/>
    </xf>
    <xf numFmtId="0" fontId="1" fillId="0" borderId="1" xfId="0" applyFont="1" applyBorder="1" applyAlignment="1">
      <alignment vertical="center"/>
    </xf>
    <xf numFmtId="0" fontId="20" fillId="0" borderId="1" xfId="0" applyFont="1" applyBorder="1" applyAlignment="1">
      <alignment horizontal="center" vertical="center" wrapText="1"/>
    </xf>
    <xf numFmtId="0" fontId="20" fillId="0" borderId="34" xfId="0" applyFont="1" applyBorder="1" applyAlignment="1">
      <alignment horizontal="center" vertical="center" wrapText="1"/>
    </xf>
    <xf numFmtId="0" fontId="17" fillId="11" borderId="44" xfId="0" applyFont="1" applyFill="1" applyBorder="1" applyAlignment="1">
      <alignment horizontal="justify" vertical="center" wrapText="1"/>
    </xf>
    <xf numFmtId="0" fontId="17" fillId="11" borderId="40" xfId="0" applyFont="1" applyFill="1" applyBorder="1" applyAlignment="1">
      <alignment horizontal="center" vertical="center" wrapText="1"/>
    </xf>
    <xf numFmtId="0" fontId="21" fillId="0" borderId="44" xfId="0" applyFont="1" applyBorder="1" applyAlignment="1">
      <alignment horizontal="justify" vertical="center" wrapText="1"/>
    </xf>
    <xf numFmtId="0" fontId="3" fillId="0" borderId="44" xfId="0" applyFont="1" applyBorder="1" applyAlignment="1">
      <alignment horizontal="justify" vertical="center" wrapText="1"/>
    </xf>
    <xf numFmtId="0" fontId="21" fillId="0" borderId="44" xfId="0" applyFont="1" applyBorder="1" applyAlignment="1">
      <alignment vertical="center" wrapText="1"/>
    </xf>
    <xf numFmtId="0" fontId="4" fillId="0" borderId="6" xfId="0" applyFont="1" applyBorder="1" applyAlignment="1" applyProtection="1">
      <alignment horizontal="center" vertical="center"/>
      <protection locked="0" hidden="1"/>
    </xf>
    <xf numFmtId="0" fontId="22"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4" fillId="0" borderId="6" xfId="0" applyFont="1" applyFill="1" applyBorder="1" applyAlignment="1" applyProtection="1">
      <alignment horizontal="left" vertical="center" wrapText="1"/>
      <protection locked="0" hidden="1"/>
    </xf>
    <xf numFmtId="0" fontId="2" fillId="0" borderId="1" xfId="0" applyFont="1" applyBorder="1" applyAlignment="1" applyProtection="1">
      <alignment horizontal="center" vertical="center"/>
      <protection locked="0" hidden="1"/>
    </xf>
    <xf numFmtId="0" fontId="2" fillId="0" borderId="1" xfId="0" applyFont="1" applyBorder="1" applyAlignment="1" applyProtection="1">
      <alignment horizontal="center" vertical="center" wrapText="1"/>
      <protection locked="0" hidden="1"/>
    </xf>
    <xf numFmtId="0" fontId="2" fillId="0" borderId="1" xfId="0" applyFont="1" applyBorder="1" applyAlignment="1" applyProtection="1">
      <alignment vertical="center" wrapText="1"/>
      <protection locked="0" hidden="1"/>
    </xf>
    <xf numFmtId="0" fontId="2" fillId="0" borderId="1" xfId="0" applyFont="1" applyBorder="1" applyAlignment="1" applyProtection="1">
      <alignment horizontal="left" vertical="center" wrapText="1"/>
      <protection locked="0" hidden="1"/>
    </xf>
    <xf numFmtId="0" fontId="24" fillId="0" borderId="0" xfId="0" applyFont="1"/>
    <xf numFmtId="0" fontId="1" fillId="0" borderId="0" xfId="0" applyFont="1" applyAlignment="1">
      <alignment horizontal="center" vertical="center" wrapText="1"/>
    </xf>
    <xf numFmtId="0" fontId="1" fillId="0" borderId="0" xfId="0" applyFont="1" applyAlignment="1">
      <alignment horizontal="center" vertical="center"/>
    </xf>
    <xf numFmtId="0" fontId="12" fillId="0" borderId="36"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40" xfId="0" applyFont="1" applyBorder="1" applyAlignment="1">
      <alignment horizontal="center" vertical="center" wrapText="1"/>
    </xf>
    <xf numFmtId="0" fontId="5" fillId="2" borderId="41" xfId="0" applyFont="1" applyFill="1" applyBorder="1" applyAlignment="1" applyProtection="1">
      <alignment horizontal="center" vertical="center"/>
      <protection hidden="1"/>
    </xf>
    <xf numFmtId="0" fontId="5" fillId="2" borderId="33" xfId="0" applyFont="1" applyFill="1" applyBorder="1" applyAlignment="1" applyProtection="1">
      <alignment horizontal="center" vertical="center"/>
      <protection hidden="1"/>
    </xf>
    <xf numFmtId="0" fontId="5" fillId="2" borderId="34" xfId="0" applyFont="1" applyFill="1" applyBorder="1" applyAlignment="1" applyProtection="1">
      <alignment horizontal="center" vertical="center"/>
      <protection hidden="1"/>
    </xf>
    <xf numFmtId="0" fontId="5" fillId="0" borderId="11" xfId="0" applyFont="1" applyFill="1" applyBorder="1" applyAlignment="1" applyProtection="1">
      <alignment horizontal="center" vertical="center"/>
      <protection hidden="1"/>
    </xf>
    <xf numFmtId="0" fontId="5" fillId="0" borderId="0" xfId="0" applyFont="1" applyFill="1" applyBorder="1" applyAlignment="1" applyProtection="1">
      <alignment horizontal="center" vertical="center"/>
      <protection hidden="1"/>
    </xf>
    <xf numFmtId="0" fontId="7" fillId="3" borderId="41" xfId="0" applyFont="1" applyFill="1" applyBorder="1" applyAlignment="1" applyProtection="1">
      <alignment horizontal="center" vertical="center"/>
      <protection hidden="1"/>
    </xf>
    <xf numFmtId="0" fontId="7" fillId="3" borderId="33" xfId="0" applyFont="1" applyFill="1" applyBorder="1" applyAlignment="1" applyProtection="1">
      <alignment horizontal="center" vertical="center"/>
      <protection hidden="1"/>
    </xf>
    <xf numFmtId="0" fontId="7" fillId="3" borderId="34" xfId="0" applyFont="1" applyFill="1" applyBorder="1" applyAlignment="1" applyProtection="1">
      <alignment horizontal="center" vertical="center"/>
      <protection hidden="1"/>
    </xf>
    <xf numFmtId="0" fontId="2" fillId="0" borderId="9" xfId="0" applyFont="1" applyBorder="1" applyAlignment="1">
      <alignment horizontal="center" vertical="center"/>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0" xfId="0" applyFont="1" applyBorder="1" applyAlignment="1">
      <alignment horizontal="left" vertical="center" wrapText="1"/>
    </xf>
    <xf numFmtId="0" fontId="3" fillId="0" borderId="30"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40" xfId="0" applyFont="1" applyBorder="1" applyAlignment="1">
      <alignment horizontal="lef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35" xfId="0" applyFont="1" applyBorder="1" applyAlignment="1">
      <alignment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0" xfId="0" applyFont="1" applyAlignment="1">
      <alignment horizontal="center" vertical="center" wrapText="1"/>
    </xf>
    <xf numFmtId="0" fontId="12" fillId="0" borderId="30"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34" xfId="0" applyFont="1" applyBorder="1" applyAlignment="1">
      <alignment horizontal="center" vertical="center" wrapText="1"/>
    </xf>
    <xf numFmtId="14" fontId="12" fillId="0" borderId="38" xfId="0" applyNumberFormat="1" applyFont="1" applyBorder="1" applyAlignment="1">
      <alignment horizontal="center" vertical="center" wrapText="1"/>
    </xf>
    <xf numFmtId="14" fontId="12" fillId="0" borderId="19" xfId="0" applyNumberFormat="1" applyFont="1" applyBorder="1" applyAlignment="1">
      <alignment horizontal="center" vertical="center" wrapText="1"/>
    </xf>
    <xf numFmtId="14" fontId="12" fillId="0" borderId="39" xfId="0" applyNumberFormat="1" applyFont="1" applyBorder="1" applyAlignment="1">
      <alignment horizontal="center" vertical="center" wrapText="1"/>
    </xf>
    <xf numFmtId="0" fontId="4" fillId="0" borderId="41"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4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4" fontId="4" fillId="0" borderId="41" xfId="0" applyNumberFormat="1" applyFont="1" applyBorder="1" applyAlignment="1">
      <alignment horizontal="center" vertical="center" wrapText="1"/>
    </xf>
    <xf numFmtId="14" fontId="4" fillId="0" borderId="33" xfId="0" applyNumberFormat="1" applyFont="1" applyBorder="1" applyAlignment="1">
      <alignment horizontal="center" vertical="center" wrapText="1"/>
    </xf>
    <xf numFmtId="14" fontId="4" fillId="0" borderId="34" xfId="0" applyNumberFormat="1" applyFont="1" applyBorder="1" applyAlignment="1">
      <alignment horizontal="center" vertical="center" wrapText="1"/>
    </xf>
    <xf numFmtId="0" fontId="4" fillId="0" borderId="41" xfId="0" applyFont="1" applyBorder="1" applyAlignment="1">
      <alignment horizontal="center" vertical="center"/>
    </xf>
    <xf numFmtId="0" fontId="4" fillId="0" borderId="33" xfId="0" applyFont="1" applyBorder="1" applyAlignment="1">
      <alignment horizontal="center" vertical="center"/>
    </xf>
    <xf numFmtId="0" fontId="3" fillId="0" borderId="41" xfId="0" applyFont="1" applyBorder="1" applyAlignment="1">
      <alignment horizontal="center" vertical="center"/>
    </xf>
    <xf numFmtId="0" fontId="3" fillId="0" borderId="33" xfId="0" applyFont="1" applyBorder="1" applyAlignment="1">
      <alignment horizontal="center" vertical="center"/>
    </xf>
    <xf numFmtId="0" fontId="3" fillId="0" borderId="41" xfId="0" applyFont="1" applyBorder="1" applyAlignment="1">
      <alignment horizontal="justify" vertical="center" wrapText="1"/>
    </xf>
    <xf numFmtId="0" fontId="3" fillId="0" borderId="33" xfId="0" applyFont="1" applyBorder="1" applyAlignment="1">
      <alignment horizontal="justify" vertical="center" wrapText="1"/>
    </xf>
    <xf numFmtId="0" fontId="3" fillId="0" borderId="34" xfId="0" applyFont="1" applyBorder="1" applyAlignment="1">
      <alignment horizontal="justify" vertical="center" wrapText="1"/>
    </xf>
    <xf numFmtId="0" fontId="4" fillId="0" borderId="34" xfId="0" applyFont="1" applyBorder="1" applyAlignment="1">
      <alignment horizontal="center" vertical="center"/>
    </xf>
    <xf numFmtId="0" fontId="3" fillId="9" borderId="41" xfId="0" applyFont="1" applyFill="1" applyBorder="1" applyAlignment="1">
      <alignment horizontal="justify" vertical="center" wrapText="1"/>
    </xf>
    <xf numFmtId="0" fontId="3" fillId="9" borderId="33" xfId="0" applyFont="1" applyFill="1" applyBorder="1" applyAlignment="1">
      <alignment horizontal="justify" vertical="center" wrapText="1"/>
    </xf>
    <xf numFmtId="0" fontId="3" fillId="9" borderId="34" xfId="0" applyFont="1" applyFill="1" applyBorder="1" applyAlignment="1">
      <alignment horizontal="justify" vertical="center" wrapText="1"/>
    </xf>
    <xf numFmtId="0" fontId="4" fillId="9" borderId="41" xfId="0" applyFont="1" applyFill="1" applyBorder="1" applyAlignment="1">
      <alignment horizontal="center" vertical="center"/>
    </xf>
    <xf numFmtId="0" fontId="3" fillId="9" borderId="33" xfId="0" applyFont="1" applyFill="1" applyBorder="1" applyAlignment="1">
      <alignment horizontal="center" vertical="center"/>
    </xf>
    <xf numFmtId="0" fontId="8" fillId="2" borderId="6" xfId="0" applyFont="1" applyFill="1" applyBorder="1" applyAlignment="1" applyProtection="1">
      <alignment horizontal="center" vertical="center" wrapText="1"/>
      <protection locked="0" hidden="1"/>
    </xf>
    <xf numFmtId="0" fontId="8" fillId="2" borderId="3" xfId="0" applyFont="1" applyFill="1" applyBorder="1" applyAlignment="1" applyProtection="1">
      <alignment horizontal="center" vertical="center" wrapText="1"/>
      <protection locked="0" hidden="1"/>
    </xf>
    <xf numFmtId="0" fontId="8" fillId="4" borderId="6" xfId="0" applyFont="1" applyFill="1" applyBorder="1" applyAlignment="1" applyProtection="1">
      <alignment horizontal="center" vertical="center"/>
      <protection locked="0" hidden="1"/>
    </xf>
    <xf numFmtId="0" fontId="10" fillId="8" borderId="6" xfId="0" applyFont="1" applyFill="1" applyBorder="1" applyAlignment="1" applyProtection="1">
      <alignment horizontal="center" vertical="center" wrapText="1"/>
      <protection locked="0" hidden="1"/>
    </xf>
    <xf numFmtId="0" fontId="10" fillId="8" borderId="3" xfId="0" applyFont="1" applyFill="1" applyBorder="1" applyAlignment="1" applyProtection="1">
      <alignment horizontal="center" vertical="center"/>
      <protection locked="0" hidden="1"/>
    </xf>
    <xf numFmtId="0" fontId="4" fillId="5" borderId="6" xfId="0" applyFont="1" applyFill="1" applyBorder="1" applyAlignment="1" applyProtection="1">
      <alignment horizontal="center" vertical="center" wrapText="1"/>
      <protection locked="0" hidden="1"/>
    </xf>
    <xf numFmtId="0" fontId="4" fillId="5" borderId="3" xfId="0" applyFont="1" applyFill="1" applyBorder="1" applyAlignment="1" applyProtection="1">
      <alignment horizontal="center" vertical="center" wrapText="1"/>
      <protection locked="0" hidden="1"/>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0"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6" fillId="3" borderId="14" xfId="0" applyFont="1" applyFill="1" applyBorder="1" applyAlignment="1" applyProtection="1">
      <alignment horizontal="center" vertical="center"/>
      <protection locked="0" hidden="1"/>
    </xf>
    <xf numFmtId="0" fontId="6" fillId="3" borderId="15" xfId="0" applyFont="1" applyFill="1" applyBorder="1" applyAlignment="1" applyProtection="1">
      <alignment horizontal="center" vertical="center"/>
      <protection locked="0" hidden="1"/>
    </xf>
    <xf numFmtId="0" fontId="6" fillId="3" borderId="16" xfId="0" applyFont="1" applyFill="1" applyBorder="1" applyAlignment="1" applyProtection="1">
      <alignment horizontal="center" vertical="center"/>
      <protection locked="0" hidden="1"/>
    </xf>
    <xf numFmtId="0" fontId="8" fillId="2" borderId="17" xfId="0" applyFont="1" applyFill="1" applyBorder="1" applyAlignment="1" applyProtection="1">
      <alignment horizontal="center" vertical="center" wrapText="1"/>
      <protection locked="0" hidden="1"/>
    </xf>
    <xf numFmtId="0" fontId="8" fillId="2" borderId="4" xfId="0" applyFont="1" applyFill="1" applyBorder="1" applyAlignment="1" applyProtection="1">
      <alignment horizontal="center" vertical="center" wrapText="1"/>
      <protection locked="0" hidden="1"/>
    </xf>
    <xf numFmtId="0" fontId="8" fillId="2" borderId="5" xfId="0" applyFont="1" applyFill="1" applyBorder="1" applyAlignment="1" applyProtection="1">
      <alignment horizontal="center" vertical="center"/>
      <protection locked="0" hidden="1"/>
    </xf>
    <xf numFmtId="0" fontId="8" fillId="2" borderId="2" xfId="0" applyFont="1" applyFill="1" applyBorder="1" applyAlignment="1" applyProtection="1">
      <alignment horizontal="center" vertical="center"/>
      <protection locked="0" hidden="1"/>
    </xf>
    <xf numFmtId="0" fontId="9" fillId="2" borderId="6"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40" xfId="0" applyFont="1" applyBorder="1" applyAlignment="1">
      <alignment horizontal="center" vertical="center" wrapText="1"/>
    </xf>
    <xf numFmtId="14" fontId="4" fillId="0" borderId="12" xfId="0" applyNumberFormat="1" applyFont="1" applyBorder="1" applyAlignment="1">
      <alignment horizontal="center" vertical="center" wrapText="1"/>
    </xf>
    <xf numFmtId="14" fontId="4" fillId="0" borderId="13" xfId="0" applyNumberFormat="1" applyFont="1" applyBorder="1" applyAlignment="1">
      <alignment horizontal="center" vertical="center" wrapText="1"/>
    </xf>
    <xf numFmtId="14" fontId="4" fillId="0" borderId="40" xfId="0" applyNumberFormat="1" applyFont="1" applyBorder="1" applyAlignment="1">
      <alignment horizontal="center" vertical="center" wrapText="1"/>
    </xf>
    <xf numFmtId="0" fontId="7" fillId="3" borderId="46" xfId="0" applyFont="1" applyFill="1" applyBorder="1" applyAlignment="1" applyProtection="1">
      <alignment horizontal="center" vertical="center"/>
      <protection locked="0" hidden="1"/>
    </xf>
    <xf numFmtId="0" fontId="7" fillId="3" borderId="47" xfId="0" applyFont="1" applyFill="1" applyBorder="1" applyAlignment="1" applyProtection="1">
      <alignment horizontal="center" vertical="center"/>
      <protection locked="0" hidden="1"/>
    </xf>
    <xf numFmtId="0" fontId="7" fillId="3" borderId="48" xfId="0" applyFont="1" applyFill="1" applyBorder="1" applyAlignment="1" applyProtection="1">
      <alignment horizontal="center" vertical="center"/>
      <protection locked="0" hidden="1"/>
    </xf>
    <xf numFmtId="0" fontId="8" fillId="4" borderId="21" xfId="0" applyFont="1" applyFill="1" applyBorder="1" applyAlignment="1" applyProtection="1">
      <alignment horizontal="center" vertical="center" wrapText="1"/>
      <protection locked="0" hidden="1"/>
    </xf>
    <xf numFmtId="0" fontId="8" fillId="4" borderId="2" xfId="0" applyFont="1" applyFill="1" applyBorder="1" applyAlignment="1" applyProtection="1">
      <alignment horizontal="center" vertical="center"/>
      <protection locked="0" hidden="1"/>
    </xf>
    <xf numFmtId="0" fontId="8" fillId="4" borderId="18" xfId="0" applyFont="1" applyFill="1" applyBorder="1" applyAlignment="1" applyProtection="1">
      <alignment horizontal="center" vertical="center"/>
      <protection locked="0" hidden="1"/>
    </xf>
    <xf numFmtId="0" fontId="8" fillId="2" borderId="22" xfId="0" applyFont="1" applyFill="1" applyBorder="1" applyAlignment="1" applyProtection="1">
      <alignment horizontal="center" vertical="center" wrapText="1"/>
      <protection locked="0" hidden="1"/>
    </xf>
    <xf numFmtId="0" fontId="8" fillId="2" borderId="20" xfId="0" applyFont="1" applyFill="1" applyBorder="1" applyAlignment="1" applyProtection="1">
      <alignment horizontal="center" vertical="center" wrapText="1"/>
      <protection locked="0" hidden="1"/>
    </xf>
    <xf numFmtId="0" fontId="8" fillId="2" borderId="23" xfId="0" applyFont="1" applyFill="1" applyBorder="1" applyAlignment="1" applyProtection="1">
      <alignment horizontal="center" vertical="center"/>
      <protection locked="0" hidden="1"/>
    </xf>
    <xf numFmtId="0" fontId="8" fillId="2" borderId="35" xfId="0" applyFont="1" applyFill="1" applyBorder="1" applyAlignment="1" applyProtection="1">
      <alignment horizontal="center" vertical="center"/>
      <protection locked="0" hidden="1"/>
    </xf>
    <xf numFmtId="0" fontId="8" fillId="2" borderId="51" xfId="0" applyFont="1" applyFill="1" applyBorder="1" applyAlignment="1" applyProtection="1">
      <alignment horizontal="center" vertical="center" wrapText="1"/>
      <protection locked="0" hidden="1"/>
    </xf>
    <xf numFmtId="0" fontId="8" fillId="2" borderId="49" xfId="0" applyFont="1" applyFill="1" applyBorder="1" applyAlignment="1" applyProtection="1">
      <alignment horizontal="center" vertical="center" wrapText="1"/>
      <protection locked="0" hidden="1"/>
    </xf>
    <xf numFmtId="0" fontId="8" fillId="2" borderId="50" xfId="0" applyFont="1" applyFill="1" applyBorder="1" applyAlignment="1" applyProtection="1">
      <alignment horizontal="center" vertical="center" wrapText="1"/>
      <protection locked="0" hidden="1"/>
    </xf>
    <xf numFmtId="0" fontId="8" fillId="2" borderId="23" xfId="0" applyFont="1" applyFill="1" applyBorder="1" applyAlignment="1" applyProtection="1">
      <alignment horizontal="center" vertical="center" wrapText="1"/>
      <protection locked="0" hidden="1"/>
    </xf>
    <xf numFmtId="0" fontId="8" fillId="2" borderId="35" xfId="0" applyFont="1" applyFill="1" applyBorder="1" applyAlignment="1" applyProtection="1">
      <alignment horizontal="center" vertical="center" wrapText="1"/>
      <protection locked="0" hidden="1"/>
    </xf>
    <xf numFmtId="0" fontId="16" fillId="10" borderId="41" xfId="0" applyFont="1" applyFill="1" applyBorder="1" applyAlignment="1">
      <alignment horizontal="center" vertical="center" wrapText="1"/>
    </xf>
    <xf numFmtId="0" fontId="16" fillId="10" borderId="33" xfId="0" applyFont="1" applyFill="1" applyBorder="1" applyAlignment="1">
      <alignment horizontal="center" vertical="center" wrapText="1"/>
    </xf>
    <xf numFmtId="0" fontId="16" fillId="10" borderId="34" xfId="0" applyFont="1" applyFill="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center" vertical="center"/>
    </xf>
    <xf numFmtId="0" fontId="0" fillId="0" borderId="30" xfId="0" applyBorder="1" applyAlignment="1">
      <alignment horizontal="center"/>
    </xf>
    <xf numFmtId="0" fontId="0" fillId="0" borderId="40" xfId="0" applyBorder="1" applyAlignment="1">
      <alignment horizontal="center"/>
    </xf>
  </cellXfs>
  <cellStyles count="1">
    <cellStyle name="Normal" xfId="0" builtinId="0"/>
  </cellStyles>
  <dxfs count="22">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ont>
        <color theme="0"/>
      </font>
    </dxf>
    <dxf>
      <font>
        <color theme="0"/>
      </font>
    </dxf>
    <dxf>
      <font>
        <color theme="0"/>
      </font>
    </dxf>
    <dxf>
      <font>
        <b/>
        <i val="0"/>
        <strike val="0"/>
        <color theme="0"/>
      </font>
      <fill>
        <patternFill>
          <bgColor rgb="FFFF0000"/>
        </patternFill>
      </fill>
    </dxf>
    <dxf>
      <font>
        <b/>
        <i val="0"/>
        <color auto="1"/>
      </font>
      <fill>
        <patternFill>
          <bgColor rgb="FFFFFF00"/>
        </patternFill>
      </fill>
    </dxf>
    <dxf>
      <font>
        <b/>
        <i val="0"/>
        <color auto="1"/>
      </font>
      <fill>
        <patternFill>
          <bgColor rgb="FF00FF00"/>
        </patternFill>
      </fill>
    </dxf>
  </dxfs>
  <tableStyles count="0" defaultTableStyle="TableStyleMedium2" defaultPivotStyle="PivotStyleLight16"/>
  <colors>
    <mruColors>
      <color rgb="FF00FFFF"/>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67988</xdr:colOff>
      <xdr:row>0</xdr:row>
      <xdr:rowOff>58606</xdr:rowOff>
    </xdr:from>
    <xdr:to>
      <xdr:col>0</xdr:col>
      <xdr:colOff>3152818</xdr:colOff>
      <xdr:row>3</xdr:row>
      <xdr:rowOff>112105</xdr:rowOff>
    </xdr:to>
    <xdr:pic>
      <xdr:nvPicPr>
        <xdr:cNvPr id="2" name="Imagen 1">
          <a:extLst>
            <a:ext uri="{FF2B5EF4-FFF2-40B4-BE49-F238E27FC236}">
              <a16:creationId xmlns:a16="http://schemas.microsoft.com/office/drawing/2014/main" id="{2BF8941B-868D-45B9-A8D7-F7C31B4BE91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988" y="58606"/>
          <a:ext cx="3084830" cy="596826"/>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178933</xdr:colOff>
      <xdr:row>0</xdr:row>
      <xdr:rowOff>131989</xdr:rowOff>
    </xdr:from>
    <xdr:to>
      <xdr:col>1</xdr:col>
      <xdr:colOff>1549263</xdr:colOff>
      <xdr:row>2</xdr:row>
      <xdr:rowOff>1338</xdr:rowOff>
    </xdr:to>
    <xdr:pic>
      <xdr:nvPicPr>
        <xdr:cNvPr id="2" name="Imagen 1">
          <a:extLst>
            <a:ext uri="{FF2B5EF4-FFF2-40B4-BE49-F238E27FC236}">
              <a16:creationId xmlns:a16="http://schemas.microsoft.com/office/drawing/2014/main" id="{8FB5CB0E-8699-4D9C-B6FE-BEE33F75918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933" y="131989"/>
          <a:ext cx="3084830" cy="624999"/>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442712</xdr:colOff>
      <xdr:row>1</xdr:row>
      <xdr:rowOff>120421</xdr:rowOff>
    </xdr:from>
    <xdr:to>
      <xdr:col>4</xdr:col>
      <xdr:colOff>770658</xdr:colOff>
      <xdr:row>2</xdr:row>
      <xdr:rowOff>378692</xdr:rowOff>
    </xdr:to>
    <xdr:pic>
      <xdr:nvPicPr>
        <xdr:cNvPr id="2" name="Imagen 1">
          <a:extLst>
            <a:ext uri="{FF2B5EF4-FFF2-40B4-BE49-F238E27FC236}">
              <a16:creationId xmlns:a16="http://schemas.microsoft.com/office/drawing/2014/main" id="{ED0FB053-9336-4435-A0F7-5F220A75271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1462" y="562653"/>
          <a:ext cx="3083392" cy="643806"/>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156962</xdr:colOff>
      <xdr:row>0</xdr:row>
      <xdr:rowOff>253771</xdr:rowOff>
    </xdr:from>
    <xdr:to>
      <xdr:col>1</xdr:col>
      <xdr:colOff>1523133</xdr:colOff>
      <xdr:row>2</xdr:row>
      <xdr:rowOff>264845</xdr:rowOff>
    </xdr:to>
    <xdr:pic>
      <xdr:nvPicPr>
        <xdr:cNvPr id="2" name="Imagen 1">
          <a:extLst>
            <a:ext uri="{FF2B5EF4-FFF2-40B4-BE49-F238E27FC236}">
              <a16:creationId xmlns:a16="http://schemas.microsoft.com/office/drawing/2014/main" id="{5B6CCFF2-B38E-4A71-97E6-72DDE080A2D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962" y="253771"/>
          <a:ext cx="3080671" cy="773074"/>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3</xdr:row>
      <xdr:rowOff>0</xdr:rowOff>
    </xdr:from>
    <xdr:to>
      <xdr:col>2</xdr:col>
      <xdr:colOff>332431</xdr:colOff>
      <xdr:row>5</xdr:row>
      <xdr:rowOff>17771</xdr:rowOff>
    </xdr:to>
    <xdr:sp macro="" textlink="">
      <xdr:nvSpPr>
        <xdr:cNvPr id="2" name="27 Rectángulo redondeado">
          <a:extLst>
            <a:ext uri="{FF2B5EF4-FFF2-40B4-BE49-F238E27FC236}">
              <a16:creationId xmlns:a16="http://schemas.microsoft.com/office/drawing/2014/main" id="{6CB1B860-75A7-4C0B-A64B-8E9F7B8C0E13}"/>
            </a:ext>
          </a:extLst>
        </xdr:cNvPr>
        <xdr:cNvSpPr/>
      </xdr:nvSpPr>
      <xdr:spPr>
        <a:xfrm>
          <a:off x="695325" y="762000"/>
          <a:ext cx="1094431" cy="398771"/>
        </a:xfrm>
        <a:prstGeom prst="roundRect">
          <a:avLst/>
        </a:prstGeom>
        <a:solidFill>
          <a:srgbClr val="70AD47"/>
        </a:solidFill>
        <a:ln w="12700" cap="flat" cmpd="sng" algn="ctr">
          <a:solidFill>
            <a:srgbClr val="70AD47">
              <a:shade val="50000"/>
            </a:srgbClr>
          </a:solidFill>
          <a:prstDash val="solid"/>
          <a:miter lim="800000"/>
        </a:ln>
        <a:effectLst/>
      </xdr:spPr>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9pPr>
        </a:lstStyle>
        <a:p>
          <a:pPr marL="0" marR="0" lvl="0" indent="0" algn="ctr"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200" b="0" i="0" u="none" strike="noStrike" kern="0" cap="none" spc="0" normalizeH="0" baseline="0" noProof="0">
              <a:ln>
                <a:noFill/>
              </a:ln>
              <a:solidFill>
                <a:sysClr val="window" lastClr="FFFFFF"/>
              </a:solidFill>
              <a:effectLst/>
              <a:uLnTx/>
              <a:uFillTx/>
              <a:latin typeface="Arial Narrow" pitchFamily="34" charset="0"/>
              <a:ea typeface="+mn-ea"/>
              <a:cs typeface="+mn-cs"/>
              <a:sym typeface="Arial"/>
            </a:rPr>
            <a:t>Alto Aseguramiento</a:t>
          </a:r>
        </a:p>
      </xdr:txBody>
    </xdr:sp>
    <xdr:clientData/>
  </xdr:twoCellAnchor>
  <xdr:twoCellAnchor>
    <xdr:from>
      <xdr:col>0</xdr:col>
      <xdr:colOff>742950</xdr:colOff>
      <xdr:row>9</xdr:row>
      <xdr:rowOff>99935</xdr:rowOff>
    </xdr:from>
    <xdr:to>
      <xdr:col>2</xdr:col>
      <xdr:colOff>313381</xdr:colOff>
      <xdr:row>11</xdr:row>
      <xdr:rowOff>117706</xdr:rowOff>
    </xdr:to>
    <xdr:sp macro="" textlink="">
      <xdr:nvSpPr>
        <xdr:cNvPr id="3" name="28 Rectángulo redondeado">
          <a:extLst>
            <a:ext uri="{FF2B5EF4-FFF2-40B4-BE49-F238E27FC236}">
              <a16:creationId xmlns:a16="http://schemas.microsoft.com/office/drawing/2014/main" id="{16CF385C-A897-483B-9932-944F0858E680}"/>
            </a:ext>
          </a:extLst>
        </xdr:cNvPr>
        <xdr:cNvSpPr/>
      </xdr:nvSpPr>
      <xdr:spPr>
        <a:xfrm>
          <a:off x="695325" y="2690735"/>
          <a:ext cx="1075381" cy="398771"/>
        </a:xfrm>
        <a:prstGeom prst="roundRect">
          <a:avLst/>
        </a:prstGeom>
        <a:solidFill>
          <a:srgbClr val="FFC000">
            <a:lumMod val="60000"/>
            <a:lumOff val="40000"/>
          </a:srgbClr>
        </a:solidFill>
        <a:ln w="12700" cap="flat" cmpd="sng" algn="ctr">
          <a:solidFill>
            <a:srgbClr val="FFC000">
              <a:lumMod val="60000"/>
              <a:lumOff val="40000"/>
            </a:srgbClr>
          </a:solidFill>
          <a:prstDash val="solid"/>
          <a:miter lim="800000"/>
        </a:ln>
        <a:effectLst/>
      </xdr:spPr>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9pPr>
        </a:lstStyle>
        <a:p>
          <a:pPr marL="0" marR="0" lvl="0" indent="0" algn="ctr"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200" b="0" i="0" u="none" strike="noStrike" kern="0" cap="none" spc="0" normalizeH="0" baseline="0" noProof="0">
              <a:ln>
                <a:noFill/>
              </a:ln>
              <a:solidFill>
                <a:sysClr val="windowText" lastClr="000000"/>
              </a:solidFill>
              <a:effectLst/>
              <a:uLnTx/>
              <a:uFillTx/>
              <a:latin typeface="Arial Narrow" pitchFamily="34" charset="0"/>
              <a:ea typeface="+mn-ea"/>
              <a:cs typeface="+mn-cs"/>
              <a:sym typeface="Arial"/>
            </a:rPr>
            <a:t>Medio</a:t>
          </a:r>
        </a:p>
        <a:p>
          <a:pPr marL="0" marR="0" lvl="0" indent="0" algn="ctr"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200" b="0" i="0" u="none" strike="noStrike" kern="0" cap="none" spc="0" normalizeH="0" baseline="0" noProof="0">
              <a:ln>
                <a:noFill/>
              </a:ln>
              <a:solidFill>
                <a:sysClr val="windowText" lastClr="000000"/>
              </a:solidFill>
              <a:effectLst/>
              <a:uLnTx/>
              <a:uFillTx/>
              <a:latin typeface="Arial Narrow" pitchFamily="34" charset="0"/>
              <a:ea typeface="+mn-ea"/>
              <a:cs typeface="+mn-cs"/>
              <a:sym typeface="Arial"/>
            </a:rPr>
            <a:t>Aseguramiento</a:t>
          </a:r>
        </a:p>
      </xdr:txBody>
    </xdr:sp>
    <xdr:clientData/>
  </xdr:twoCellAnchor>
  <xdr:twoCellAnchor>
    <xdr:from>
      <xdr:col>1</xdr:col>
      <xdr:colOff>0</xdr:colOff>
      <xdr:row>15</xdr:row>
      <xdr:rowOff>131712</xdr:rowOff>
    </xdr:from>
    <xdr:to>
      <xdr:col>2</xdr:col>
      <xdr:colOff>332431</xdr:colOff>
      <xdr:row>17</xdr:row>
      <xdr:rowOff>149483</xdr:rowOff>
    </xdr:to>
    <xdr:sp macro="" textlink="">
      <xdr:nvSpPr>
        <xdr:cNvPr id="4" name="29 Rectángulo redondeado">
          <a:extLst>
            <a:ext uri="{FF2B5EF4-FFF2-40B4-BE49-F238E27FC236}">
              <a16:creationId xmlns:a16="http://schemas.microsoft.com/office/drawing/2014/main" id="{EF72132D-482F-4249-BDA8-3DB75A221BED}"/>
            </a:ext>
          </a:extLst>
        </xdr:cNvPr>
        <xdr:cNvSpPr/>
      </xdr:nvSpPr>
      <xdr:spPr>
        <a:xfrm>
          <a:off x="695325" y="4427487"/>
          <a:ext cx="1094431" cy="398771"/>
        </a:xfrm>
        <a:prstGeom prst="roundRect">
          <a:avLst/>
        </a:prstGeom>
        <a:solidFill>
          <a:srgbClr val="FF0000"/>
        </a:solidFill>
        <a:ln w="12700" cap="flat" cmpd="sng" algn="ctr">
          <a:solidFill>
            <a:srgbClr val="FFC000">
              <a:shade val="50000"/>
            </a:srgbClr>
          </a:solidFill>
          <a:prstDash val="solid"/>
          <a:miter lim="800000"/>
        </a:ln>
        <a:effectLst/>
      </xdr:spPr>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ysClr val="window" lastClr="FFFFFF"/>
              </a:solidFill>
              <a:latin typeface="Arial"/>
              <a:sym typeface="Arial"/>
            </a:defRPr>
          </a:lvl9pPr>
        </a:lstStyle>
        <a:p>
          <a:pPr marL="0" marR="0" lvl="0" indent="0" algn="ctr"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200" b="0" i="0" u="none" strike="noStrike" kern="0" cap="none" spc="0" normalizeH="0" baseline="0" noProof="0">
              <a:ln>
                <a:noFill/>
              </a:ln>
              <a:solidFill>
                <a:sysClr val="window" lastClr="FFFFFF"/>
              </a:solidFill>
              <a:effectLst/>
              <a:uLnTx/>
              <a:uFillTx/>
              <a:latin typeface="Arial Narrow" pitchFamily="34" charset="0"/>
              <a:ea typeface="+mn-ea"/>
              <a:cs typeface="+mn-cs"/>
              <a:sym typeface="Arial"/>
            </a:rPr>
            <a:t>Bajo</a:t>
          </a:r>
        </a:p>
        <a:p>
          <a:pPr marL="0" marR="0" lvl="0" indent="0" algn="ctr"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200" b="0" i="0" u="none" strike="noStrike" kern="0" cap="none" spc="0" normalizeH="0" baseline="0" noProof="0">
              <a:ln>
                <a:noFill/>
              </a:ln>
              <a:solidFill>
                <a:sysClr val="window" lastClr="FFFFFF"/>
              </a:solidFill>
              <a:effectLst/>
              <a:uLnTx/>
              <a:uFillTx/>
              <a:latin typeface="Arial Narrow" pitchFamily="34" charset="0"/>
              <a:ea typeface="+mn-ea"/>
              <a:cs typeface="+mn-cs"/>
              <a:sym typeface="Arial"/>
            </a:rPr>
            <a:t>Aseguramiento</a:t>
          </a:r>
        </a:p>
      </xdr:txBody>
    </xdr:sp>
    <xdr:clientData/>
  </xdr:twoCellAnchor>
  <xdr:twoCellAnchor>
    <xdr:from>
      <xdr:col>3</xdr:col>
      <xdr:colOff>0</xdr:colOff>
      <xdr:row>3</xdr:row>
      <xdr:rowOff>0</xdr:rowOff>
    </xdr:from>
    <xdr:to>
      <xdr:col>4</xdr:col>
      <xdr:colOff>251347</xdr:colOff>
      <xdr:row>4</xdr:row>
      <xdr:rowOff>63416</xdr:rowOff>
    </xdr:to>
    <xdr:sp macro="" textlink="">
      <xdr:nvSpPr>
        <xdr:cNvPr id="5" name="7 CuadroTexto">
          <a:extLst>
            <a:ext uri="{FF2B5EF4-FFF2-40B4-BE49-F238E27FC236}">
              <a16:creationId xmlns:a16="http://schemas.microsoft.com/office/drawing/2014/main" id="{4F880EEF-50D4-40F2-8C2C-5E24A1EA768E}"/>
            </a:ext>
          </a:extLst>
        </xdr:cNvPr>
        <xdr:cNvSpPr txBox="1"/>
      </xdr:nvSpPr>
      <xdr:spPr>
        <a:xfrm>
          <a:off x="2219325" y="762000"/>
          <a:ext cx="1013347" cy="253916"/>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l"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050" b="1" i="0" u="none" strike="noStrike" kern="0" cap="none" spc="0" normalizeH="0" baseline="0" noProof="0">
              <a:ln>
                <a:noFill/>
              </a:ln>
              <a:solidFill>
                <a:srgbClr val="000000"/>
              </a:solidFill>
              <a:effectLst/>
              <a:uLnTx/>
              <a:uFillTx/>
              <a:latin typeface="Arial Narrow" panose="020B0606020202030204" pitchFamily="34" charset="0"/>
              <a:cs typeface="Arial"/>
              <a:sym typeface="Arial"/>
            </a:rPr>
            <a:t>Entre 4 y 5</a:t>
          </a:r>
        </a:p>
      </xdr:txBody>
    </xdr:sp>
    <xdr:clientData/>
  </xdr:twoCellAnchor>
  <xdr:twoCellAnchor>
    <xdr:from>
      <xdr:col>2</xdr:col>
      <xdr:colOff>752475</xdr:colOff>
      <xdr:row>10</xdr:row>
      <xdr:rowOff>14210</xdr:rowOff>
    </xdr:from>
    <xdr:to>
      <xdr:col>4</xdr:col>
      <xdr:colOff>241822</xdr:colOff>
      <xdr:row>11</xdr:row>
      <xdr:rowOff>77626</xdr:rowOff>
    </xdr:to>
    <xdr:sp macro="" textlink="">
      <xdr:nvSpPr>
        <xdr:cNvPr id="6" name="30 CuadroTexto">
          <a:extLst>
            <a:ext uri="{FF2B5EF4-FFF2-40B4-BE49-F238E27FC236}">
              <a16:creationId xmlns:a16="http://schemas.microsoft.com/office/drawing/2014/main" id="{A4020F95-DBDC-4A0F-AF01-D636DCB62F10}"/>
            </a:ext>
          </a:extLst>
        </xdr:cNvPr>
        <xdr:cNvSpPr txBox="1"/>
      </xdr:nvSpPr>
      <xdr:spPr>
        <a:xfrm>
          <a:off x="2209800" y="2795510"/>
          <a:ext cx="1013347" cy="253916"/>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l"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050" b="1" i="0" u="none" strike="noStrike" kern="0" cap="none" spc="0" normalizeH="0" baseline="0" noProof="0">
              <a:ln>
                <a:noFill/>
              </a:ln>
              <a:solidFill>
                <a:srgbClr val="000000"/>
              </a:solidFill>
              <a:effectLst/>
              <a:uLnTx/>
              <a:uFillTx/>
              <a:latin typeface="Arial Narrow" panose="020B0606020202030204" pitchFamily="34" charset="0"/>
              <a:cs typeface="Arial"/>
              <a:sym typeface="Arial"/>
            </a:rPr>
            <a:t>Entre 3 y 3,9</a:t>
          </a:r>
        </a:p>
      </xdr:txBody>
    </xdr:sp>
    <xdr:clientData/>
  </xdr:twoCellAnchor>
  <xdr:twoCellAnchor>
    <xdr:from>
      <xdr:col>2</xdr:col>
      <xdr:colOff>742950</xdr:colOff>
      <xdr:row>16</xdr:row>
      <xdr:rowOff>50393</xdr:rowOff>
    </xdr:from>
    <xdr:to>
      <xdr:col>4</xdr:col>
      <xdr:colOff>232297</xdr:colOff>
      <xdr:row>17</xdr:row>
      <xdr:rowOff>113809</xdr:rowOff>
    </xdr:to>
    <xdr:sp macro="" textlink="">
      <xdr:nvSpPr>
        <xdr:cNvPr id="7" name="31 CuadroTexto">
          <a:extLst>
            <a:ext uri="{FF2B5EF4-FFF2-40B4-BE49-F238E27FC236}">
              <a16:creationId xmlns:a16="http://schemas.microsoft.com/office/drawing/2014/main" id="{21C00700-AC39-428F-8595-5EF93A75B614}"/>
            </a:ext>
          </a:extLst>
        </xdr:cNvPr>
        <xdr:cNvSpPr txBox="1"/>
      </xdr:nvSpPr>
      <xdr:spPr>
        <a:xfrm>
          <a:off x="2200275" y="4536668"/>
          <a:ext cx="1013347" cy="253916"/>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l" defTabSz="914400" rtl="0" eaLnBrk="1" fontAlgn="auto" latinLnBrk="0" hangingPunct="1">
            <a:lnSpc>
              <a:spcPct val="100000"/>
            </a:lnSpc>
            <a:spcBef>
              <a:spcPts val="0"/>
            </a:spcBef>
            <a:spcAft>
              <a:spcPts val="0"/>
            </a:spcAft>
            <a:buClr>
              <a:srgbClr val="000000"/>
            </a:buClr>
            <a:buSzTx/>
            <a:buFont typeface="Arial"/>
            <a:buNone/>
            <a:tabLst/>
            <a:defRPr/>
          </a:pPr>
          <a:r>
            <a:rPr kumimoji="0" lang="es-CO" sz="1050" b="1" i="0" u="none" strike="noStrike" kern="0" cap="none" spc="0" normalizeH="0" baseline="0" noProof="0">
              <a:ln>
                <a:noFill/>
              </a:ln>
              <a:solidFill>
                <a:srgbClr val="000000"/>
              </a:solidFill>
              <a:effectLst/>
              <a:uLnTx/>
              <a:uFillTx/>
              <a:latin typeface="Arial Narrow" panose="020B0606020202030204" pitchFamily="34" charset="0"/>
              <a:cs typeface="Arial"/>
              <a:sym typeface="Arial"/>
            </a:rPr>
            <a:t>Entre 1 y 2,9</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wnloads/Estructura-segunda-linea-defensa-fp-origin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uctura"/>
      <sheetName val="Diagnóstico_RR"/>
      <sheetName val="Formulas"/>
      <sheetName val="Segunda línea"/>
      <sheetName val="Mapa de Aseguramiento"/>
      <sheetName val="Hoja2"/>
    </sheetNames>
    <sheetDataSet>
      <sheetData sheetId="0"/>
      <sheetData sheetId="1"/>
      <sheetData sheetId="2"/>
      <sheetData sheetId="3">
        <row r="13">
          <cell r="B13" t="str">
            <v>X</v>
          </cell>
        </row>
      </sheetData>
      <sheetData sheetId="4"/>
      <sheetData sheetId="5"/>
      <sheetData sheetId="6">
        <row r="3">
          <cell r="I3" t="str">
            <v>Bajo Aseguramiento</v>
          </cell>
          <cell r="J3" t="str">
            <v>La Oficina de Control Interno o quien haga sus veces deberá auditar y generar hallazgos y recomendaciones a la función de aseguramiento para su mejora y evaluará los controles de 1ª línea de defensa que corresponderían  a la 2ª línea de defensa.</v>
          </cell>
          <cell r="K3"/>
          <cell r="L3"/>
          <cell r="M3"/>
          <cell r="N3"/>
          <cell r="O3"/>
        </row>
        <row r="4">
          <cell r="I4" t="str">
            <v>Medio Aseguramiento</v>
          </cell>
          <cell r="J4" t="str">
            <v>La Oficina de Control Interno o quien haga sus veces deberá auditar y generar hallazgos y recomendaciones a la función de aseguramiento (2ª línea) para su mejora y evaluará los aspectos que considere relevantes de la 1ª línea de defensa.</v>
          </cell>
          <cell r="K4"/>
          <cell r="L4"/>
          <cell r="M4"/>
          <cell r="N4"/>
          <cell r="O4"/>
        </row>
        <row r="5">
          <cell r="I5"/>
          <cell r="J5"/>
          <cell r="K5"/>
          <cell r="L5"/>
          <cell r="M5"/>
          <cell r="N5"/>
          <cell r="O5"/>
        </row>
        <row r="6">
          <cell r="I6"/>
          <cell r="J6"/>
          <cell r="K6"/>
          <cell r="L6"/>
          <cell r="M6"/>
          <cell r="N6"/>
          <cell r="O6"/>
        </row>
        <row r="7">
          <cell r="I7" t="str">
            <v>Alto Aseguramiento</v>
          </cell>
          <cell r="J7" t="str">
            <v>La Oficina de Control Interno o quien haga sus veces confiará en los resultados del aseguramiento de la 2ª línea y basado en sus informes, auditará la efectividad de dicha función, evitando evaluar los controles de la 1ª línea.</v>
          </cell>
          <cell r="K7"/>
          <cell r="L7"/>
          <cell r="M7"/>
          <cell r="N7"/>
          <cell r="O7"/>
        </row>
        <row r="8">
          <cell r="I8" t="str">
            <v xml:space="preserve"> </v>
          </cell>
          <cell r="J8" t="str">
            <v xml:space="preserve"> </v>
          </cell>
          <cell r="K8"/>
          <cell r="L8"/>
          <cell r="M8"/>
          <cell r="N8"/>
          <cell r="O8"/>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6A186-C750-426B-9B9C-1C499F1F398F}">
  <dimension ref="A1:AB27"/>
  <sheetViews>
    <sheetView showGridLines="0" topLeftCell="A11" zoomScale="96" zoomScaleNormal="96" zoomScaleSheetLayoutView="70" workbookViewId="0">
      <selection activeCell="X9" sqref="X9"/>
    </sheetView>
  </sheetViews>
  <sheetFormatPr baseColWidth="10" defaultRowHeight="13.5" x14ac:dyDescent="0.25"/>
  <cols>
    <col min="1" max="1" width="48.42578125" style="3" customWidth="1"/>
    <col min="2" max="22" width="3.7109375" style="3" customWidth="1"/>
    <col min="23" max="16384" width="11.42578125" style="3"/>
  </cols>
  <sheetData>
    <row r="1" spans="1:28" ht="14.25" thickBot="1" x14ac:dyDescent="0.3">
      <c r="A1" s="83"/>
      <c r="B1" s="86" t="s">
        <v>41</v>
      </c>
      <c r="C1" s="87"/>
      <c r="D1" s="87"/>
      <c r="E1" s="87"/>
      <c r="F1" s="87"/>
      <c r="G1" s="87"/>
      <c r="H1" s="87"/>
      <c r="I1" s="87"/>
      <c r="J1" s="87"/>
      <c r="K1" s="87"/>
      <c r="L1" s="87"/>
      <c r="M1" s="87"/>
      <c r="N1" s="87"/>
      <c r="O1" s="87"/>
      <c r="P1" s="87"/>
      <c r="Q1" s="87"/>
      <c r="R1" s="87"/>
      <c r="S1" s="87"/>
      <c r="T1" s="87"/>
      <c r="U1" s="87"/>
      <c r="V1" s="88"/>
    </row>
    <row r="2" spans="1:28" ht="14.25" thickBot="1" x14ac:dyDescent="0.3">
      <c r="A2" s="84"/>
      <c r="B2" s="89" t="s">
        <v>42</v>
      </c>
      <c r="C2" s="90"/>
      <c r="D2" s="90"/>
      <c r="E2" s="90"/>
      <c r="F2" s="91"/>
      <c r="G2" s="92" t="s">
        <v>43</v>
      </c>
      <c r="H2" s="90"/>
      <c r="I2" s="90"/>
      <c r="J2" s="90"/>
      <c r="K2" s="90"/>
      <c r="L2" s="90"/>
      <c r="M2" s="90"/>
      <c r="N2" s="93"/>
      <c r="O2" s="89" t="s">
        <v>44</v>
      </c>
      <c r="P2" s="90"/>
      <c r="Q2" s="90"/>
      <c r="R2" s="91"/>
      <c r="S2" s="94" t="s">
        <v>51</v>
      </c>
      <c r="T2" s="94"/>
      <c r="U2" s="94"/>
      <c r="V2" s="95"/>
    </row>
    <row r="3" spans="1:28" ht="14.25" thickBot="1" x14ac:dyDescent="0.3">
      <c r="A3" s="84"/>
      <c r="B3" s="96" t="s">
        <v>45</v>
      </c>
      <c r="C3" s="97"/>
      <c r="D3" s="97"/>
      <c r="E3" s="97"/>
      <c r="F3" s="98"/>
      <c r="G3" s="99" t="s">
        <v>52</v>
      </c>
      <c r="H3" s="97"/>
      <c r="I3" s="97"/>
      <c r="J3" s="97"/>
      <c r="K3" s="97"/>
      <c r="L3" s="97"/>
      <c r="M3" s="97"/>
      <c r="N3" s="100"/>
      <c r="O3" s="96" t="s">
        <v>46</v>
      </c>
      <c r="P3" s="97"/>
      <c r="Q3" s="97"/>
      <c r="R3" s="98"/>
      <c r="S3" s="101" t="s">
        <v>47</v>
      </c>
      <c r="T3" s="101"/>
      <c r="U3" s="101"/>
      <c r="V3" s="102"/>
    </row>
    <row r="4" spans="1:28" ht="14.25" thickBot="1" x14ac:dyDescent="0.3">
      <c r="A4" s="85"/>
      <c r="B4" s="60" t="s">
        <v>48</v>
      </c>
      <c r="C4" s="61"/>
      <c r="D4" s="61"/>
      <c r="E4" s="61"/>
      <c r="F4" s="62"/>
      <c r="G4" s="103">
        <v>45272</v>
      </c>
      <c r="H4" s="104"/>
      <c r="I4" s="104"/>
      <c r="J4" s="104"/>
      <c r="K4" s="104"/>
      <c r="L4" s="104"/>
      <c r="M4" s="104"/>
      <c r="N4" s="105"/>
      <c r="O4" s="60" t="s">
        <v>49</v>
      </c>
      <c r="P4" s="61"/>
      <c r="Q4" s="61"/>
      <c r="R4" s="62"/>
      <c r="S4" s="63" t="s">
        <v>50</v>
      </c>
      <c r="T4" s="63"/>
      <c r="U4" s="63"/>
      <c r="V4" s="64"/>
    </row>
    <row r="5" spans="1:28" ht="14.25" thickBot="1" x14ac:dyDescent="0.3">
      <c r="A5" s="73"/>
      <c r="B5" s="73"/>
      <c r="C5" s="73"/>
      <c r="D5" s="73"/>
      <c r="E5" s="73"/>
      <c r="F5" s="73"/>
      <c r="G5" s="73"/>
      <c r="H5" s="73"/>
      <c r="I5" s="73"/>
      <c r="J5" s="73"/>
      <c r="K5" s="73"/>
      <c r="L5" s="73"/>
      <c r="M5" s="73"/>
      <c r="N5" s="73"/>
      <c r="O5" s="73"/>
      <c r="P5" s="73"/>
      <c r="Q5" s="73"/>
      <c r="R5" s="73"/>
      <c r="S5" s="73"/>
      <c r="T5" s="73"/>
      <c r="U5" s="73"/>
      <c r="V5" s="73"/>
    </row>
    <row r="6" spans="1:28" ht="21" thickBot="1" x14ac:dyDescent="0.3">
      <c r="A6" s="65" t="s">
        <v>0</v>
      </c>
      <c r="B6" s="66"/>
      <c r="C6" s="66"/>
      <c r="D6" s="66"/>
      <c r="E6" s="66"/>
      <c r="F6" s="66"/>
      <c r="G6" s="66"/>
      <c r="H6" s="66"/>
      <c r="I6" s="66"/>
      <c r="J6" s="66"/>
      <c r="K6" s="66"/>
      <c r="L6" s="66"/>
      <c r="M6" s="66"/>
      <c r="N6" s="66"/>
      <c r="O6" s="66"/>
      <c r="P6" s="66"/>
      <c r="Q6" s="66"/>
      <c r="R6" s="66"/>
      <c r="S6" s="66"/>
      <c r="T6" s="66"/>
      <c r="U6" s="66"/>
      <c r="V6" s="67"/>
      <c r="W6" s="2"/>
      <c r="X6" s="2"/>
      <c r="Y6" s="2"/>
      <c r="Z6" s="2"/>
      <c r="AA6" s="2"/>
      <c r="AB6" s="2"/>
    </row>
    <row r="7" spans="1:28" ht="15" customHeight="1" thickBot="1" x14ac:dyDescent="0.3">
      <c r="A7" s="68"/>
      <c r="B7" s="69"/>
      <c r="C7" s="69"/>
      <c r="D7" s="69"/>
      <c r="E7" s="69"/>
      <c r="F7" s="69"/>
      <c r="G7" s="69"/>
      <c r="H7" s="69"/>
      <c r="I7" s="69"/>
      <c r="J7" s="69"/>
      <c r="K7" s="69"/>
      <c r="L7" s="69"/>
      <c r="M7" s="69"/>
      <c r="N7" s="69"/>
      <c r="O7" s="69"/>
      <c r="P7" s="69"/>
      <c r="Q7" s="69"/>
      <c r="R7" s="69"/>
      <c r="S7" s="69"/>
      <c r="T7" s="69"/>
      <c r="U7" s="69"/>
      <c r="V7" s="69"/>
      <c r="W7" s="2"/>
      <c r="X7" s="2"/>
      <c r="Y7" s="2"/>
      <c r="Z7" s="2"/>
      <c r="AA7" s="2"/>
      <c r="AB7" s="2"/>
    </row>
    <row r="8" spans="1:28" ht="21" thickBot="1" x14ac:dyDescent="0.3">
      <c r="A8" s="70" t="s">
        <v>1</v>
      </c>
      <c r="B8" s="71"/>
      <c r="C8" s="71"/>
      <c r="D8" s="71"/>
      <c r="E8" s="71"/>
      <c r="F8" s="71"/>
      <c r="G8" s="71"/>
      <c r="H8" s="71"/>
      <c r="I8" s="71"/>
      <c r="J8" s="71"/>
      <c r="K8" s="71"/>
      <c r="L8" s="71"/>
      <c r="M8" s="71"/>
      <c r="N8" s="71"/>
      <c r="O8" s="71"/>
      <c r="P8" s="71"/>
      <c r="Q8" s="71"/>
      <c r="R8" s="71"/>
      <c r="S8" s="71"/>
      <c r="T8" s="71"/>
      <c r="U8" s="71"/>
      <c r="V8" s="72"/>
      <c r="W8" s="2"/>
      <c r="X8" s="2"/>
      <c r="Y8" s="2"/>
      <c r="Z8" s="2"/>
      <c r="AA8" s="2"/>
      <c r="AB8" s="2"/>
    </row>
    <row r="9" spans="1:28" s="4" customFormat="1" ht="409.5" customHeight="1" x14ac:dyDescent="0.25">
      <c r="A9" s="74" t="s">
        <v>62</v>
      </c>
      <c r="B9" s="75"/>
      <c r="C9" s="75"/>
      <c r="D9" s="75"/>
      <c r="E9" s="75"/>
      <c r="F9" s="75"/>
      <c r="G9" s="75"/>
      <c r="H9" s="75"/>
      <c r="I9" s="75"/>
      <c r="J9" s="75"/>
      <c r="K9" s="75"/>
      <c r="L9" s="75"/>
      <c r="M9" s="75"/>
      <c r="N9" s="75"/>
      <c r="O9" s="75"/>
      <c r="P9" s="75"/>
      <c r="Q9" s="75"/>
      <c r="R9" s="75"/>
      <c r="S9" s="75"/>
      <c r="T9" s="75"/>
      <c r="U9" s="75"/>
      <c r="V9" s="76"/>
    </row>
    <row r="10" spans="1:28" ht="409.6" customHeight="1" x14ac:dyDescent="0.25">
      <c r="A10" s="77"/>
      <c r="B10" s="78"/>
      <c r="C10" s="78"/>
      <c r="D10" s="78"/>
      <c r="E10" s="78"/>
      <c r="F10" s="78"/>
      <c r="G10" s="78"/>
      <c r="H10" s="78"/>
      <c r="I10" s="78"/>
      <c r="J10" s="78"/>
      <c r="K10" s="78"/>
      <c r="L10" s="78"/>
      <c r="M10" s="78"/>
      <c r="N10" s="78"/>
      <c r="O10" s="78"/>
      <c r="P10" s="78"/>
      <c r="Q10" s="78"/>
      <c r="R10" s="78"/>
      <c r="S10" s="78"/>
      <c r="T10" s="78"/>
      <c r="U10" s="78"/>
      <c r="V10" s="79"/>
    </row>
    <row r="11" spans="1:28" ht="238.5" customHeight="1" thickBot="1" x14ac:dyDescent="0.3">
      <c r="A11" s="80"/>
      <c r="B11" s="81"/>
      <c r="C11" s="81"/>
      <c r="D11" s="81"/>
      <c r="E11" s="81"/>
      <c r="F11" s="81"/>
      <c r="G11" s="81"/>
      <c r="H11" s="81"/>
      <c r="I11" s="81"/>
      <c r="J11" s="81"/>
      <c r="K11" s="81"/>
      <c r="L11" s="81"/>
      <c r="M11" s="81"/>
      <c r="N11" s="81"/>
      <c r="O11" s="81"/>
      <c r="P11" s="81"/>
      <c r="Q11" s="81"/>
      <c r="R11" s="81"/>
      <c r="S11" s="81"/>
      <c r="T11" s="81"/>
      <c r="U11" s="81"/>
      <c r="V11" s="82"/>
    </row>
    <row r="12" spans="1:28" x14ac:dyDescent="0.25">
      <c r="A12" s="5"/>
    </row>
    <row r="13" spans="1:28" x14ac:dyDescent="0.25">
      <c r="A13" s="5"/>
    </row>
    <row r="14" spans="1:28" x14ac:dyDescent="0.25">
      <c r="A14" s="5"/>
    </row>
    <row r="15" spans="1:28" x14ac:dyDescent="0.25">
      <c r="A15" s="5"/>
    </row>
    <row r="16" spans="1:28" x14ac:dyDescent="0.25">
      <c r="A16" s="5"/>
    </row>
    <row r="17" spans="1:1" x14ac:dyDescent="0.25">
      <c r="A17" s="5"/>
    </row>
    <row r="18" spans="1:1" x14ac:dyDescent="0.25">
      <c r="A18" s="5"/>
    </row>
    <row r="19" spans="1:1" x14ac:dyDescent="0.25">
      <c r="A19" s="5"/>
    </row>
    <row r="20" spans="1:1" x14ac:dyDescent="0.25">
      <c r="A20" s="5"/>
    </row>
    <row r="21" spans="1:1" x14ac:dyDescent="0.25">
      <c r="A21" s="5"/>
    </row>
    <row r="22" spans="1:1" x14ac:dyDescent="0.25">
      <c r="A22" s="5"/>
    </row>
    <row r="23" spans="1:1" x14ac:dyDescent="0.25">
      <c r="A23" s="5"/>
    </row>
    <row r="24" spans="1:1" x14ac:dyDescent="0.25">
      <c r="A24" s="5"/>
    </row>
    <row r="25" spans="1:1" x14ac:dyDescent="0.25">
      <c r="A25" s="5"/>
    </row>
    <row r="26" spans="1:1" x14ac:dyDescent="0.25">
      <c r="A26" s="5"/>
    </row>
    <row r="27" spans="1:1" x14ac:dyDescent="0.25">
      <c r="A27" s="5"/>
    </row>
  </sheetData>
  <mergeCells count="19">
    <mergeCell ref="A9:V11"/>
    <mergeCell ref="A1:A4"/>
    <mergeCell ref="B1:V1"/>
    <mergeCell ref="B2:F2"/>
    <mergeCell ref="G2:N2"/>
    <mergeCell ref="O2:R2"/>
    <mergeCell ref="S2:V2"/>
    <mergeCell ref="B3:F3"/>
    <mergeCell ref="G3:N3"/>
    <mergeCell ref="O3:R3"/>
    <mergeCell ref="S3:V3"/>
    <mergeCell ref="B4:F4"/>
    <mergeCell ref="G4:N4"/>
    <mergeCell ref="O4:R4"/>
    <mergeCell ref="S4:V4"/>
    <mergeCell ref="A6:V6"/>
    <mergeCell ref="A7:V7"/>
    <mergeCell ref="A8:V8"/>
    <mergeCell ref="A5:V5"/>
  </mergeCells>
  <pageMargins left="0.7" right="0.7" top="0.75" bottom="0.75" header="0.3" footer="0.3"/>
  <pageSetup paperSize="0" orientation="portrait" horizontalDpi="0" verticalDpi="0" copies="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1E0FC-AAC7-437D-86EA-96DF1E22B9DA}">
  <dimension ref="A1:V10"/>
  <sheetViews>
    <sheetView showGridLines="0" topLeftCell="A8" zoomScale="80" zoomScaleNormal="80" workbookViewId="0">
      <selection activeCell="C9" sqref="C9:G9"/>
    </sheetView>
  </sheetViews>
  <sheetFormatPr baseColWidth="10" defaultRowHeight="12.75" x14ac:dyDescent="0.2"/>
  <cols>
    <col min="1" max="3" width="25.7109375" style="23" customWidth="1"/>
    <col min="4" max="12" width="15.7109375" style="23" customWidth="1"/>
    <col min="13" max="16384" width="11.42578125" style="23"/>
  </cols>
  <sheetData>
    <row r="1" spans="1:22" ht="30" customHeight="1" thickBot="1" x14ac:dyDescent="0.25">
      <c r="A1" s="109"/>
      <c r="B1" s="110"/>
      <c r="C1" s="106" t="s">
        <v>41</v>
      </c>
      <c r="D1" s="107"/>
      <c r="E1" s="107"/>
      <c r="F1" s="107"/>
      <c r="G1" s="107"/>
      <c r="H1" s="107"/>
      <c r="I1" s="107"/>
      <c r="J1" s="107"/>
      <c r="K1" s="107"/>
      <c r="L1" s="108"/>
    </row>
    <row r="2" spans="1:22" ht="30" customHeight="1" thickBot="1" x14ac:dyDescent="0.25">
      <c r="A2" s="111"/>
      <c r="B2" s="112"/>
      <c r="C2" s="24" t="s">
        <v>42</v>
      </c>
      <c r="D2" s="106" t="s">
        <v>43</v>
      </c>
      <c r="E2" s="107"/>
      <c r="F2" s="107"/>
      <c r="G2" s="108"/>
      <c r="H2" s="115" t="s">
        <v>44</v>
      </c>
      <c r="I2" s="116"/>
      <c r="J2" s="117"/>
      <c r="K2" s="106" t="s">
        <v>51</v>
      </c>
      <c r="L2" s="108"/>
    </row>
    <row r="3" spans="1:22" ht="30" customHeight="1" thickBot="1" x14ac:dyDescent="0.25">
      <c r="A3" s="111"/>
      <c r="B3" s="112"/>
      <c r="C3" s="22" t="s">
        <v>45</v>
      </c>
      <c r="D3" s="106" t="s">
        <v>53</v>
      </c>
      <c r="E3" s="107"/>
      <c r="F3" s="107"/>
      <c r="G3" s="108"/>
      <c r="H3" s="115" t="s">
        <v>46</v>
      </c>
      <c r="I3" s="116"/>
      <c r="J3" s="117"/>
      <c r="K3" s="106" t="s">
        <v>47</v>
      </c>
      <c r="L3" s="108"/>
    </row>
    <row r="4" spans="1:22" ht="30" customHeight="1" thickBot="1" x14ac:dyDescent="0.25">
      <c r="A4" s="113"/>
      <c r="B4" s="114"/>
      <c r="C4" s="25" t="s">
        <v>48</v>
      </c>
      <c r="D4" s="118">
        <v>45272</v>
      </c>
      <c r="E4" s="119"/>
      <c r="F4" s="119"/>
      <c r="G4" s="120"/>
      <c r="H4" s="106" t="s">
        <v>49</v>
      </c>
      <c r="I4" s="107"/>
      <c r="J4" s="108"/>
      <c r="K4" s="106" t="s">
        <v>54</v>
      </c>
      <c r="L4" s="108"/>
    </row>
    <row r="5" spans="1:22" ht="13.5" thickBot="1" x14ac:dyDescent="0.25"/>
    <row r="6" spans="1:22" ht="38.25" customHeight="1" thickBot="1" x14ac:dyDescent="0.25">
      <c r="A6" s="121" t="s">
        <v>31</v>
      </c>
      <c r="B6" s="122"/>
      <c r="C6" s="121" t="s">
        <v>32</v>
      </c>
      <c r="D6" s="122"/>
      <c r="E6" s="122"/>
      <c r="F6" s="122"/>
      <c r="G6" s="128"/>
      <c r="H6" s="122" t="s">
        <v>33</v>
      </c>
      <c r="I6" s="122"/>
      <c r="J6" s="122"/>
      <c r="K6" s="122"/>
      <c r="L6" s="128"/>
    </row>
    <row r="7" spans="1:22" ht="87" customHeight="1" thickBot="1" x14ac:dyDescent="0.25">
      <c r="A7" s="123" t="s">
        <v>34</v>
      </c>
      <c r="B7" s="124"/>
      <c r="C7" s="125" t="s">
        <v>35</v>
      </c>
      <c r="D7" s="126"/>
      <c r="E7" s="126"/>
      <c r="F7" s="126"/>
      <c r="G7" s="127"/>
      <c r="H7" s="126" t="s">
        <v>56</v>
      </c>
      <c r="I7" s="126"/>
      <c r="J7" s="126"/>
      <c r="K7" s="126"/>
      <c r="L7" s="127"/>
    </row>
    <row r="8" spans="1:22" ht="87" customHeight="1" thickBot="1" x14ac:dyDescent="0.25">
      <c r="A8" s="123" t="s">
        <v>37</v>
      </c>
      <c r="B8" s="124"/>
      <c r="C8" s="125" t="s">
        <v>57</v>
      </c>
      <c r="D8" s="126"/>
      <c r="E8" s="126"/>
      <c r="F8" s="126"/>
      <c r="G8" s="127"/>
      <c r="H8" s="126" t="s">
        <v>55</v>
      </c>
      <c r="I8" s="126"/>
      <c r="J8" s="126"/>
      <c r="K8" s="126"/>
      <c r="L8" s="127"/>
    </row>
    <row r="9" spans="1:22" ht="321" customHeight="1" thickBot="1" x14ac:dyDescent="0.25">
      <c r="A9" s="132" t="s">
        <v>36</v>
      </c>
      <c r="B9" s="133"/>
      <c r="C9" s="129" t="s">
        <v>58</v>
      </c>
      <c r="D9" s="130"/>
      <c r="E9" s="130"/>
      <c r="F9" s="130"/>
      <c r="G9" s="131"/>
      <c r="H9" s="130" t="s">
        <v>59</v>
      </c>
      <c r="I9" s="130"/>
      <c r="J9" s="130"/>
      <c r="K9" s="130"/>
      <c r="L9" s="131"/>
      <c r="M9" s="26"/>
      <c r="N9" s="26"/>
      <c r="O9" s="26"/>
      <c r="P9" s="26"/>
      <c r="Q9" s="26"/>
      <c r="R9" s="26"/>
      <c r="S9" s="26"/>
      <c r="T9" s="26"/>
      <c r="U9" s="26"/>
      <c r="V9" s="26"/>
    </row>
    <row r="10" spans="1:22" ht="54" customHeight="1" thickBot="1" x14ac:dyDescent="0.25">
      <c r="A10" s="123" t="s">
        <v>38</v>
      </c>
      <c r="B10" s="124"/>
      <c r="C10" s="125" t="s">
        <v>39</v>
      </c>
      <c r="D10" s="126"/>
      <c r="E10" s="126"/>
      <c r="F10" s="126"/>
      <c r="G10" s="127"/>
      <c r="H10" s="126" t="s">
        <v>40</v>
      </c>
      <c r="I10" s="126"/>
      <c r="J10" s="126"/>
      <c r="K10" s="126"/>
      <c r="L10" s="127"/>
    </row>
  </sheetData>
  <mergeCells count="26">
    <mergeCell ref="C9:G9"/>
    <mergeCell ref="H9:L9"/>
    <mergeCell ref="A9:B9"/>
    <mergeCell ref="A10:B10"/>
    <mergeCell ref="C10:G10"/>
    <mergeCell ref="H10:L10"/>
    <mergeCell ref="A6:B6"/>
    <mergeCell ref="A7:B7"/>
    <mergeCell ref="C7:G7"/>
    <mergeCell ref="H7:L7"/>
    <mergeCell ref="A8:B8"/>
    <mergeCell ref="C8:G8"/>
    <mergeCell ref="H8:L8"/>
    <mergeCell ref="H6:L6"/>
    <mergeCell ref="C6:G6"/>
    <mergeCell ref="C1:L1"/>
    <mergeCell ref="A1:B4"/>
    <mergeCell ref="K2:L2"/>
    <mergeCell ref="K3:L3"/>
    <mergeCell ref="K4:L4"/>
    <mergeCell ref="H2:J2"/>
    <mergeCell ref="H3:J3"/>
    <mergeCell ref="H4:J4"/>
    <mergeCell ref="D2:G2"/>
    <mergeCell ref="D3:G3"/>
    <mergeCell ref="D4:G4"/>
  </mergeCells>
  <pageMargins left="0.7" right="0.7" top="0.75" bottom="0.75" header="0.3" footer="0.3"/>
  <pageSetup paperSize="9" scale="3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F8F62-2673-4DF7-9436-BAE10FA5FFD1}">
  <dimension ref="A1:T13"/>
  <sheetViews>
    <sheetView showGridLines="0" topLeftCell="H4" zoomScaleNormal="100" workbookViewId="0">
      <selection activeCell="T4" sqref="T4"/>
    </sheetView>
  </sheetViews>
  <sheetFormatPr baseColWidth="10" defaultRowHeight="15" x14ac:dyDescent="0.25"/>
  <cols>
    <col min="1" max="1" width="2.42578125" bestFit="1" customWidth="1"/>
    <col min="2" max="2" width="15.5703125" bestFit="1" customWidth="1"/>
    <col min="3" max="3" width="10.7109375" bestFit="1" customWidth="1"/>
    <col min="4" max="4" width="15" bestFit="1" customWidth="1"/>
    <col min="5" max="5" width="13.7109375" bestFit="1" customWidth="1"/>
    <col min="6" max="8" width="15.7109375" customWidth="1"/>
    <col min="9" max="9" width="15.28515625" bestFit="1" customWidth="1"/>
    <col min="10" max="10" width="17.28515625" bestFit="1" customWidth="1"/>
    <col min="11" max="11" width="89.85546875" bestFit="1" customWidth="1"/>
    <col min="12" max="16" width="15.7109375" customWidth="1"/>
    <col min="17" max="17" width="15.7109375" style="19" customWidth="1"/>
    <col min="18" max="18" width="20.7109375" bestFit="1" customWidth="1"/>
    <col min="19" max="19" width="56.7109375" customWidth="1"/>
  </cols>
  <sheetData>
    <row r="1" spans="1:20" ht="30" customHeight="1" thickBot="1" x14ac:dyDescent="0.3">
      <c r="A1" s="141"/>
      <c r="B1" s="142"/>
      <c r="C1" s="142"/>
      <c r="D1" s="142"/>
      <c r="E1" s="142"/>
      <c r="F1" s="143"/>
      <c r="G1" s="115" t="s">
        <v>41</v>
      </c>
      <c r="H1" s="116"/>
      <c r="I1" s="116"/>
      <c r="J1" s="116"/>
      <c r="K1" s="116"/>
      <c r="L1" s="116"/>
      <c r="M1" s="116"/>
      <c r="N1" s="116"/>
      <c r="O1" s="116"/>
      <c r="P1" s="116"/>
      <c r="Q1" s="116"/>
      <c r="R1" s="116"/>
      <c r="S1" s="117"/>
    </row>
    <row r="2" spans="1:20" ht="30" customHeight="1" thickBot="1" x14ac:dyDescent="0.3">
      <c r="A2" s="144"/>
      <c r="B2" s="145"/>
      <c r="C2" s="145"/>
      <c r="D2" s="145"/>
      <c r="E2" s="145"/>
      <c r="F2" s="145"/>
      <c r="G2" s="115" t="s">
        <v>42</v>
      </c>
      <c r="H2" s="116"/>
      <c r="I2" s="116"/>
      <c r="J2" s="117"/>
      <c r="K2" s="106" t="s">
        <v>43</v>
      </c>
      <c r="L2" s="107"/>
      <c r="M2" s="107"/>
      <c r="N2" s="108"/>
      <c r="O2" s="115" t="s">
        <v>44</v>
      </c>
      <c r="P2" s="116"/>
      <c r="Q2" s="116"/>
      <c r="R2" s="117"/>
      <c r="S2" s="29" t="s">
        <v>51</v>
      </c>
    </row>
    <row r="3" spans="1:20" ht="30" customHeight="1" thickBot="1" x14ac:dyDescent="0.3">
      <c r="A3" s="144"/>
      <c r="B3" s="145"/>
      <c r="C3" s="145"/>
      <c r="D3" s="145"/>
      <c r="E3" s="145"/>
      <c r="F3" s="145"/>
      <c r="G3" s="115" t="s">
        <v>45</v>
      </c>
      <c r="H3" s="116"/>
      <c r="I3" s="116"/>
      <c r="J3" s="117"/>
      <c r="K3" s="106" t="s">
        <v>61</v>
      </c>
      <c r="L3" s="107"/>
      <c r="M3" s="107"/>
      <c r="N3" s="108"/>
      <c r="O3" s="106" t="s">
        <v>46</v>
      </c>
      <c r="P3" s="107"/>
      <c r="Q3" s="107"/>
      <c r="R3" s="108"/>
      <c r="S3" s="29" t="s">
        <v>47</v>
      </c>
    </row>
    <row r="4" spans="1:20" ht="30" customHeight="1" thickBot="1" x14ac:dyDescent="0.3">
      <c r="A4" s="146"/>
      <c r="B4" s="147"/>
      <c r="C4" s="147"/>
      <c r="D4" s="147"/>
      <c r="E4" s="147"/>
      <c r="F4" s="147"/>
      <c r="G4" s="106" t="s">
        <v>48</v>
      </c>
      <c r="H4" s="107"/>
      <c r="I4" s="107"/>
      <c r="J4" s="108"/>
      <c r="K4" s="160">
        <v>45272</v>
      </c>
      <c r="L4" s="161"/>
      <c r="M4" s="161"/>
      <c r="N4" s="162"/>
      <c r="O4" s="157" t="s">
        <v>49</v>
      </c>
      <c r="P4" s="158"/>
      <c r="Q4" s="158"/>
      <c r="R4" s="159"/>
      <c r="S4" s="29" t="s">
        <v>54</v>
      </c>
      <c r="T4" t="s">
        <v>153</v>
      </c>
    </row>
    <row r="5" spans="1:20" ht="15.75" thickBot="1" x14ac:dyDescent="0.3"/>
    <row r="6" spans="1:20" ht="18.75" thickBot="1" x14ac:dyDescent="0.3">
      <c r="A6" s="148" t="s">
        <v>2</v>
      </c>
      <c r="B6" s="149"/>
      <c r="C6" s="149"/>
      <c r="D6" s="149"/>
      <c r="E6" s="149"/>
      <c r="F6" s="149"/>
      <c r="G6" s="149"/>
      <c r="H6" s="149"/>
      <c r="I6" s="149"/>
      <c r="J6" s="149"/>
      <c r="K6" s="149"/>
      <c r="L6" s="149"/>
      <c r="M6" s="149"/>
      <c r="N6" s="149"/>
      <c r="O6" s="149"/>
      <c r="P6" s="149"/>
      <c r="Q6" s="149"/>
      <c r="R6" s="150"/>
      <c r="S6" s="151" t="s">
        <v>3</v>
      </c>
    </row>
    <row r="7" spans="1:20" ht="27" customHeight="1" x14ac:dyDescent="0.25">
      <c r="A7" s="153" t="s">
        <v>4</v>
      </c>
      <c r="B7" s="134" t="s">
        <v>5</v>
      </c>
      <c r="C7" s="155" t="s">
        <v>6</v>
      </c>
      <c r="D7" s="134" t="s">
        <v>7</v>
      </c>
      <c r="E7" s="134" t="s">
        <v>8</v>
      </c>
      <c r="F7" s="134" t="s">
        <v>9</v>
      </c>
      <c r="G7" s="134"/>
      <c r="H7" s="134"/>
      <c r="I7" s="134" t="s">
        <v>10</v>
      </c>
      <c r="J7" s="134" t="s">
        <v>11</v>
      </c>
      <c r="K7" s="134" t="s">
        <v>12</v>
      </c>
      <c r="L7" s="136" t="s">
        <v>13</v>
      </c>
      <c r="M7" s="136"/>
      <c r="N7" s="136"/>
      <c r="O7" s="136"/>
      <c r="P7" s="136"/>
      <c r="Q7" s="137" t="s">
        <v>14</v>
      </c>
      <c r="R7" s="139" t="s">
        <v>15</v>
      </c>
      <c r="S7" s="152"/>
    </row>
    <row r="8" spans="1:20" ht="50.1" customHeight="1" x14ac:dyDescent="0.25">
      <c r="A8" s="154"/>
      <c r="B8" s="135"/>
      <c r="C8" s="156"/>
      <c r="D8" s="135"/>
      <c r="E8" s="135"/>
      <c r="F8" s="6" t="s">
        <v>16</v>
      </c>
      <c r="G8" s="6" t="s">
        <v>17</v>
      </c>
      <c r="H8" s="6" t="s">
        <v>18</v>
      </c>
      <c r="I8" s="135"/>
      <c r="J8" s="135"/>
      <c r="K8" s="135"/>
      <c r="L8" s="7" t="s">
        <v>19</v>
      </c>
      <c r="M8" s="7" t="s">
        <v>20</v>
      </c>
      <c r="N8" s="7" t="s">
        <v>21</v>
      </c>
      <c r="O8" s="7" t="s">
        <v>22</v>
      </c>
      <c r="P8" s="8" t="s">
        <v>23</v>
      </c>
      <c r="Q8" s="138"/>
      <c r="R8" s="140"/>
      <c r="S8" s="152"/>
    </row>
    <row r="9" spans="1:20" ht="126.75" customHeight="1" x14ac:dyDescent="0.25">
      <c r="A9" s="9">
        <v>1</v>
      </c>
      <c r="B9" s="52" t="s">
        <v>111</v>
      </c>
      <c r="C9" s="50" t="s">
        <v>24</v>
      </c>
      <c r="D9" s="20" t="s">
        <v>128</v>
      </c>
      <c r="E9" s="18" t="s">
        <v>75</v>
      </c>
      <c r="F9" s="49" t="s">
        <v>25</v>
      </c>
      <c r="G9" s="49" t="s">
        <v>25</v>
      </c>
      <c r="H9" s="49" t="s">
        <v>25</v>
      </c>
      <c r="I9" s="12" t="str">
        <f t="shared" ref="I9" si="0">IF(COUNTIF(F9:H9,"X")=3,"Segunda Línea de Defensa",IF(COUNTIF(F9:H9,"X")=2,"Primera Línea de Defensa",IF(COUNTIF(F9:H9,"X")=1,"Primera Línea de Defensa",)))</f>
        <v>Segunda Línea de Defensa</v>
      </c>
      <c r="J9" s="10" t="s">
        <v>26</v>
      </c>
      <c r="K9" s="16" t="s">
        <v>148</v>
      </c>
      <c r="L9" s="11">
        <v>4</v>
      </c>
      <c r="M9" s="11">
        <v>4</v>
      </c>
      <c r="N9" s="11">
        <v>4</v>
      </c>
      <c r="O9" s="11">
        <v>4</v>
      </c>
      <c r="P9" s="11">
        <f t="shared" ref="P9:P13" si="1">(L9*0.2)+(M9*0.3)+(N9*0.3)+(O9*0.2)</f>
        <v>4</v>
      </c>
      <c r="Q9" s="12" t="str">
        <f t="shared" ref="Q9:Q13" si="2">IF(P9&lt;0.9," ",IF(P9&lt;3,"Bajo Aseguramiento",IF(P9&lt;4,"Medio Aseguramiento","Alto Aseguramiento")))</f>
        <v>Alto Aseguramiento</v>
      </c>
      <c r="R9" s="16" t="str">
        <f>VLOOKUP(Q9,[1]Hoja2!$I$3:$O$8,2,0)</f>
        <v>La Oficina de Control Interno o quien haga sus veces confiará en los resultados del aseguramiento de la 2ª línea y basado en sus informes, auditará la efectividad de dicha función, evitando evaluar los controles de la 1ª línea.</v>
      </c>
      <c r="S9" s="13" t="str">
        <f>IFERROR(VLOOKUP(R9,Formula!$I$9:$O$13,2,0)," ")</f>
        <v xml:space="preserve"> </v>
      </c>
    </row>
    <row r="10" spans="1:20" ht="136.5" customHeight="1" x14ac:dyDescent="0.25">
      <c r="A10" s="14">
        <v>2</v>
      </c>
      <c r="B10" s="52" t="s">
        <v>115</v>
      </c>
      <c r="C10" s="50" t="s">
        <v>24</v>
      </c>
      <c r="D10" s="21" t="s">
        <v>131</v>
      </c>
      <c r="E10" s="17" t="s">
        <v>70</v>
      </c>
      <c r="F10" s="49" t="s">
        <v>25</v>
      </c>
      <c r="G10" s="49" t="s">
        <v>25</v>
      </c>
      <c r="H10" s="49" t="s">
        <v>25</v>
      </c>
      <c r="I10" s="12" t="str">
        <f t="shared" ref="I10:I13" si="3">IF(COUNTIF(F10:H10,"X")=3,"Segunda Línea de Defensa",IF(COUNTIF(F10:H10,"X")=2,"Primera Línea de Defensa",IF(COUNTIF(F10:H10,"X")=1,"Primera Línea de Defensa",)))</f>
        <v>Segunda Línea de Defensa</v>
      </c>
      <c r="J10" s="10" t="s">
        <v>26</v>
      </c>
      <c r="K10" s="16" t="s">
        <v>144</v>
      </c>
      <c r="L10" s="11">
        <v>4</v>
      </c>
      <c r="M10" s="11">
        <v>4</v>
      </c>
      <c r="N10" s="11">
        <v>4</v>
      </c>
      <c r="O10" s="11">
        <v>4</v>
      </c>
      <c r="P10" s="11">
        <f t="shared" si="1"/>
        <v>4</v>
      </c>
      <c r="Q10" s="15" t="str">
        <f t="shared" si="2"/>
        <v>Alto Aseguramiento</v>
      </c>
      <c r="R10" s="16" t="str">
        <f>VLOOKUP(Q10,[1]Hoja2!$I$3:$O$8,2,0)</f>
        <v>La Oficina de Control Interno o quien haga sus veces confiará en los resultados del aseguramiento de la 2ª línea y basado en sus informes, auditará la efectividad de dicha función, evitando evaluar los controles de la 1ª línea.</v>
      </c>
      <c r="S10" s="13" t="str">
        <f>IFERROR(VLOOKUP(R10,Formula!$I$9:$O$13,2,0)," ")</f>
        <v xml:space="preserve"> </v>
      </c>
    </row>
    <row r="11" spans="1:20" ht="88.5" customHeight="1" x14ac:dyDescent="0.25">
      <c r="A11" s="14">
        <v>3</v>
      </c>
      <c r="B11" s="52" t="s">
        <v>117</v>
      </c>
      <c r="C11" s="51" t="s">
        <v>146</v>
      </c>
      <c r="D11" s="21" t="s">
        <v>134</v>
      </c>
      <c r="E11" s="17" t="s">
        <v>75</v>
      </c>
      <c r="F11" s="49" t="s">
        <v>25</v>
      </c>
      <c r="G11" s="49" t="s">
        <v>25</v>
      </c>
      <c r="H11" s="49" t="s">
        <v>25</v>
      </c>
      <c r="I11" s="12" t="str">
        <f t="shared" si="3"/>
        <v>Segunda Línea de Defensa</v>
      </c>
      <c r="J11" s="10" t="s">
        <v>26</v>
      </c>
      <c r="K11" s="16" t="s">
        <v>147</v>
      </c>
      <c r="L11" s="11">
        <v>4</v>
      </c>
      <c r="M11" s="11">
        <v>4</v>
      </c>
      <c r="N11" s="11">
        <v>4</v>
      </c>
      <c r="O11" s="11">
        <v>4</v>
      </c>
      <c r="P11" s="11">
        <f t="shared" si="1"/>
        <v>4</v>
      </c>
      <c r="Q11" s="15" t="str">
        <f t="shared" si="2"/>
        <v>Alto Aseguramiento</v>
      </c>
      <c r="R11" s="16" t="str">
        <f>VLOOKUP(Q11,[1]Hoja2!$I$3:$O$8,2,0)</f>
        <v>La Oficina de Control Interno o quien haga sus veces confiará en los resultados del aseguramiento de la 2ª línea y basado en sus informes, auditará la efectividad de dicha función, evitando evaluar los controles de la 1ª línea.</v>
      </c>
      <c r="S11" s="13" t="str">
        <f>IFERROR(VLOOKUP(R11,Formula!$I$9:$O$13,2,0)," ")</f>
        <v xml:space="preserve"> </v>
      </c>
    </row>
    <row r="12" spans="1:20" ht="210.75" customHeight="1" x14ac:dyDescent="0.25">
      <c r="A12" s="14">
        <v>4</v>
      </c>
      <c r="B12" s="52" t="s">
        <v>98</v>
      </c>
      <c r="C12" s="51" t="s">
        <v>146</v>
      </c>
      <c r="D12" s="21" t="s">
        <v>137</v>
      </c>
      <c r="E12" s="17" t="s">
        <v>77</v>
      </c>
      <c r="F12" s="49" t="s">
        <v>25</v>
      </c>
      <c r="G12" s="49" t="s">
        <v>25</v>
      </c>
      <c r="H12" s="49" t="s">
        <v>25</v>
      </c>
      <c r="I12" s="12" t="str">
        <f t="shared" si="3"/>
        <v>Segunda Línea de Defensa</v>
      </c>
      <c r="J12" s="10" t="s">
        <v>26</v>
      </c>
      <c r="K12" s="16" t="s">
        <v>145</v>
      </c>
      <c r="L12" s="11">
        <v>4</v>
      </c>
      <c r="M12" s="11">
        <v>4</v>
      </c>
      <c r="N12" s="11">
        <v>4</v>
      </c>
      <c r="O12" s="11">
        <v>4</v>
      </c>
      <c r="P12" s="11">
        <f t="shared" si="1"/>
        <v>4</v>
      </c>
      <c r="Q12" s="15" t="str">
        <f t="shared" si="2"/>
        <v>Alto Aseguramiento</v>
      </c>
      <c r="R12" s="16" t="str">
        <f>VLOOKUP(Q12,[1]Hoja2!$I$3:$O$8,2,0)</f>
        <v>La Oficina de Control Interno o quien haga sus veces confiará en los resultados del aseguramiento de la 2ª línea y basado en sus informes, auditará la efectividad de dicha función, evitando evaluar los controles de la 1ª línea.</v>
      </c>
      <c r="S12" s="13" t="str">
        <f>IFERROR(VLOOKUP(R12,Formula!$I$9:$O$13,2,0)," ")</f>
        <v xml:space="preserve"> </v>
      </c>
    </row>
    <row r="13" spans="1:20" ht="119.25" customHeight="1" x14ac:dyDescent="0.25">
      <c r="A13" s="14">
        <v>5</v>
      </c>
      <c r="B13" s="52" t="s">
        <v>100</v>
      </c>
      <c r="C13" s="51" t="s">
        <v>146</v>
      </c>
      <c r="D13" s="17" t="s">
        <v>141</v>
      </c>
      <c r="E13" s="17" t="s">
        <v>77</v>
      </c>
      <c r="F13" s="49" t="s">
        <v>25</v>
      </c>
      <c r="G13" s="49" t="s">
        <v>25</v>
      </c>
      <c r="H13" s="49" t="s">
        <v>25</v>
      </c>
      <c r="I13" s="12" t="str">
        <f t="shared" si="3"/>
        <v>Segunda Línea de Defensa</v>
      </c>
      <c r="J13" s="10" t="s">
        <v>26</v>
      </c>
      <c r="K13" s="16" t="s">
        <v>143</v>
      </c>
      <c r="L13" s="11">
        <v>4</v>
      </c>
      <c r="M13" s="11">
        <v>4</v>
      </c>
      <c r="N13" s="11">
        <v>4</v>
      </c>
      <c r="O13" s="11">
        <v>4</v>
      </c>
      <c r="P13" s="11">
        <f t="shared" si="1"/>
        <v>4</v>
      </c>
      <c r="Q13" s="15" t="str">
        <f t="shared" si="2"/>
        <v>Alto Aseguramiento</v>
      </c>
      <c r="R13" s="16" t="str">
        <f>VLOOKUP(Q13,[1]Hoja2!$I$3:$O$8,2,0)</f>
        <v>La Oficina de Control Interno o quien haga sus veces confiará en los resultados del aseguramiento de la 2ª línea y basado en sus informes, auditará la efectividad de dicha función, evitando evaluar los controles de la 1ª línea.</v>
      </c>
      <c r="S13" s="13" t="str">
        <f>IFERROR(VLOOKUP(R13,Formula!$I$9:$O$13,2,0)," ")</f>
        <v xml:space="preserve"> </v>
      </c>
    </row>
  </sheetData>
  <mergeCells count="25">
    <mergeCell ref="G2:J2"/>
    <mergeCell ref="G3:J3"/>
    <mergeCell ref="G4:J4"/>
    <mergeCell ref="O2:R2"/>
    <mergeCell ref="O3:R3"/>
    <mergeCell ref="O4:R4"/>
    <mergeCell ref="K2:N2"/>
    <mergeCell ref="K3:N3"/>
    <mergeCell ref="K4:N4"/>
    <mergeCell ref="K7:K8"/>
    <mergeCell ref="L7:P7"/>
    <mergeCell ref="Q7:Q8"/>
    <mergeCell ref="R7:R8"/>
    <mergeCell ref="A1:F4"/>
    <mergeCell ref="G1:S1"/>
    <mergeCell ref="A6:R6"/>
    <mergeCell ref="S6:S8"/>
    <mergeCell ref="A7:A8"/>
    <mergeCell ref="B7:B8"/>
    <mergeCell ref="C7:C8"/>
    <mergeCell ref="D7:D8"/>
    <mergeCell ref="E7:E8"/>
    <mergeCell ref="F7:H7"/>
    <mergeCell ref="I7:I8"/>
    <mergeCell ref="J7:J8"/>
  </mergeCells>
  <conditionalFormatting sqref="Q9:Q13">
    <cfRule type="cellIs" dxfId="21" priority="20" operator="equal">
      <formula>"Alto Aseguramiento"</formula>
    </cfRule>
    <cfRule type="cellIs" dxfId="20" priority="21" operator="equal">
      <formula>"Medio Aseguramiento"</formula>
    </cfRule>
    <cfRule type="cellIs" dxfId="19" priority="22" operator="equal">
      <formula>"Bajo Aseguramiento"</formula>
    </cfRule>
  </conditionalFormatting>
  <conditionalFormatting sqref="I9:I13">
    <cfRule type="cellIs" dxfId="18" priority="19" operator="equal">
      <formula>0</formula>
    </cfRule>
  </conditionalFormatting>
  <conditionalFormatting sqref="P9:P13">
    <cfRule type="cellIs" dxfId="17" priority="18" operator="equal">
      <formula>0</formula>
    </cfRule>
  </conditionalFormatting>
  <conditionalFormatting sqref="B9:B13">
    <cfRule type="cellIs" dxfId="16" priority="17" operator="equal">
      <formula>0</formula>
    </cfRule>
  </conditionalFormatting>
  <conditionalFormatting sqref="C9:C10">
    <cfRule type="containsText" dxfId="15" priority="13" operator="containsText" text="Extremo">
      <formula>NOT(ISERROR(SEARCH("Extremo",C9)))</formula>
    </cfRule>
    <cfRule type="containsText" dxfId="14" priority="14" operator="containsText" text="Bajo">
      <formula>NOT(ISERROR(SEARCH("Bajo",C9)))</formula>
    </cfRule>
    <cfRule type="containsText" dxfId="13" priority="15" operator="containsText" text="Moderado">
      <formula>NOT(ISERROR(SEARCH("Moderado",C9)))</formula>
    </cfRule>
    <cfRule type="containsText" dxfId="12" priority="16" operator="containsText" text="Alto">
      <formula>NOT(ISERROR(SEARCH("Alto",C9)))</formula>
    </cfRule>
  </conditionalFormatting>
  <conditionalFormatting sqref="C12">
    <cfRule type="containsText" dxfId="11" priority="9" operator="containsText" text="Extremo">
      <formula>NOT(ISERROR(SEARCH("Extremo",C12)))</formula>
    </cfRule>
    <cfRule type="containsText" dxfId="10" priority="10" operator="containsText" text="Bajo">
      <formula>NOT(ISERROR(SEARCH("Bajo",C12)))</formula>
    </cfRule>
    <cfRule type="containsText" dxfId="9" priority="11" operator="containsText" text="Moderado">
      <formula>NOT(ISERROR(SEARCH("Moderado",C12)))</formula>
    </cfRule>
    <cfRule type="containsText" dxfId="8" priority="12" operator="containsText" text="Alto">
      <formula>NOT(ISERROR(SEARCH("Alto",C12)))</formula>
    </cfRule>
  </conditionalFormatting>
  <conditionalFormatting sqref="C13">
    <cfRule type="containsText" dxfId="7" priority="5" operator="containsText" text="Extremo">
      <formula>NOT(ISERROR(SEARCH("Extremo",C13)))</formula>
    </cfRule>
    <cfRule type="containsText" dxfId="6" priority="6" operator="containsText" text="Bajo">
      <formula>NOT(ISERROR(SEARCH("Bajo",C13)))</formula>
    </cfRule>
    <cfRule type="containsText" dxfId="5" priority="7" operator="containsText" text="Moderado">
      <formula>NOT(ISERROR(SEARCH("Moderado",C13)))</formula>
    </cfRule>
    <cfRule type="containsText" dxfId="4" priority="8" operator="containsText" text="Alto">
      <formula>NOT(ISERROR(SEARCH("Alto",C13)))</formula>
    </cfRule>
  </conditionalFormatting>
  <conditionalFormatting sqref="C11">
    <cfRule type="containsText" dxfId="3" priority="1" operator="containsText" text="Extremo">
      <formula>NOT(ISERROR(SEARCH("Extremo",C11)))</formula>
    </cfRule>
    <cfRule type="containsText" dxfId="2" priority="2" operator="containsText" text="Bajo">
      <formula>NOT(ISERROR(SEARCH("Bajo",C11)))</formula>
    </cfRule>
    <cfRule type="containsText" dxfId="1" priority="3" operator="containsText" text="Moderado">
      <formula>NOT(ISERROR(SEARCH("Moderado",C11)))</formula>
    </cfRule>
    <cfRule type="containsText" dxfId="0" priority="4" operator="containsText" text="Alto">
      <formula>NOT(ISERROR(SEARCH("Alto",C11)))</formula>
    </cfRule>
  </conditionalFormatting>
  <dataValidations count="6">
    <dataValidation allowBlank="1" showInputMessage="1" showErrorMessage="1" error="Si la clasificación es primera línea de defensa, no diligencie los demás campos_x000a_" sqref="K9:K13" xr:uid="{926A62AA-B7C9-47B4-B37E-25AA3CFAA338}"/>
    <dataValidation type="list" allowBlank="1" showInputMessage="1" showErrorMessage="1" sqref="F9:H13" xr:uid="{5228F9D0-C306-45AC-B5C5-769EC1112ECD}">
      <formula1>X</formula1>
    </dataValidation>
    <dataValidation type="whole" allowBlank="1" showInputMessage="1" showErrorMessage="1" errorTitle="Atención" error="El numero tiene que estar entre 0 y 5" sqref="L9:O13" xr:uid="{9BF523CE-BB28-4DB0-92C1-EE9605643A6B}">
      <formula1>0</formula1>
      <formula2>5</formula2>
    </dataValidation>
    <dataValidation type="custom" allowBlank="1" showInputMessage="1" showErrorMessage="1" error="Si la clasificación es primera línea de defensa, no diligencie los demás campos_x000a_" sqref="J9:J13" xr:uid="{64C55826-1C48-48D0-8806-6860A8760132}">
      <formula1>_xlfn.IFNA(I9="Segunda Línea de Defensa","")</formula1>
    </dataValidation>
    <dataValidation type="custom" allowBlank="1" showInputMessage="1" showErrorMessage="1" sqref="Q9:Q13" xr:uid="{4FAC9A38-6206-4174-92BC-559FEC484052}">
      <formula1>IF(P9&lt;0.9," ",IF(P9&lt;3,"Bajo Aseguramiento",IF(P9&lt;4,"Medio Aseguramiento","Alto Aseguramiento")))</formula1>
    </dataValidation>
    <dataValidation type="whole" operator="equal" allowBlank="1" showInputMessage="1" showErrorMessage="1" sqref="P9:P13" xr:uid="{96608D4A-C157-4AA8-9291-09EC7A7B2B26}">
      <formula1>(L9*0.2)+(M9*0.3)+(N9*0.3)+(O9*0.2)</formula1>
    </dataValidation>
  </dataValidations>
  <pageMargins left="0.7" right="0.7" top="0.75" bottom="0.75" header="0.3" footer="0.3"/>
  <ignoredErrors>
    <ignoredError sqref="R9" unlockedFormula="1"/>
  </ignoredErrors>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224A838A-C4F2-453E-8BBA-2005D7A94E81}">
          <x14:formula1>
            <xm:f>'DATOS '!$C$6:$C$12</xm:f>
          </x14:formula1>
          <xm:sqref>E9:E13</xm:sqref>
        </x14:dataValidation>
        <x14:dataValidation type="list" allowBlank="1" showInputMessage="1" showErrorMessage="1" xr:uid="{B9860B41-9400-43EF-9278-C3D532705A0D}">
          <x14:formula1>
            <xm:f>'DATOS '!$F$6:$F$27</xm:f>
          </x14:formula1>
          <xm:sqref>B9:B13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64FCF-1F7E-41BC-A955-8A4F0754240D}">
  <dimension ref="A1:G13"/>
  <sheetViews>
    <sheetView showGridLines="0" tabSelected="1" view="pageBreakPreview" zoomScale="96" zoomScaleNormal="100" zoomScaleSheetLayoutView="96" workbookViewId="0">
      <selection activeCell="F9" sqref="F9"/>
    </sheetView>
  </sheetViews>
  <sheetFormatPr baseColWidth="10" defaultRowHeight="16.5" x14ac:dyDescent="0.3"/>
  <cols>
    <col min="1" max="5" width="25.7109375" style="1" customWidth="1"/>
    <col min="6" max="6" width="30.7109375" style="1" customWidth="1"/>
    <col min="7" max="7" width="33.5703125" style="1" customWidth="1"/>
    <col min="8" max="16384" width="11.42578125" style="1"/>
  </cols>
  <sheetData>
    <row r="1" spans="1:7" ht="30" customHeight="1" thickBot="1" x14ac:dyDescent="0.35">
      <c r="A1" s="141"/>
      <c r="B1" s="142"/>
      <c r="C1" s="106" t="s">
        <v>41</v>
      </c>
      <c r="D1" s="107"/>
      <c r="E1" s="107"/>
      <c r="F1" s="107"/>
      <c r="G1" s="108"/>
    </row>
    <row r="2" spans="1:7" ht="30" customHeight="1" thickBot="1" x14ac:dyDescent="0.35">
      <c r="A2" s="144"/>
      <c r="B2" s="145"/>
      <c r="C2" s="28" t="s">
        <v>42</v>
      </c>
      <c r="D2" s="115" t="s">
        <v>43</v>
      </c>
      <c r="E2" s="117"/>
      <c r="F2" s="28" t="s">
        <v>44</v>
      </c>
      <c r="G2" s="29" t="s">
        <v>51</v>
      </c>
    </row>
    <row r="3" spans="1:7" ht="30" customHeight="1" thickBot="1" x14ac:dyDescent="0.35">
      <c r="A3" s="144"/>
      <c r="B3" s="145"/>
      <c r="C3" s="28" t="s">
        <v>45</v>
      </c>
      <c r="D3" s="115" t="s">
        <v>60</v>
      </c>
      <c r="E3" s="117"/>
      <c r="F3" s="27" t="s">
        <v>46</v>
      </c>
      <c r="G3" s="29" t="s">
        <v>47</v>
      </c>
    </row>
    <row r="4" spans="1:7" ht="30" customHeight="1" thickBot="1" x14ac:dyDescent="0.35">
      <c r="A4" s="146"/>
      <c r="B4" s="147"/>
      <c r="C4" s="27" t="s">
        <v>48</v>
      </c>
      <c r="D4" s="118">
        <v>45272</v>
      </c>
      <c r="E4" s="120"/>
      <c r="F4" s="30" t="s">
        <v>49</v>
      </c>
      <c r="G4" s="29" t="s">
        <v>54</v>
      </c>
    </row>
    <row r="5" spans="1:7" ht="17.25" thickBot="1" x14ac:dyDescent="0.35"/>
    <row r="6" spans="1:7" ht="21" thickBot="1" x14ac:dyDescent="0.35">
      <c r="A6" s="163" t="s">
        <v>2</v>
      </c>
      <c r="B6" s="164"/>
      <c r="C6" s="164"/>
      <c r="D6" s="164"/>
      <c r="E6" s="165"/>
      <c r="F6" s="166" t="s">
        <v>3</v>
      </c>
      <c r="G6" s="169" t="s">
        <v>27</v>
      </c>
    </row>
    <row r="7" spans="1:7" ht="24.95" customHeight="1" x14ac:dyDescent="0.3">
      <c r="A7" s="171" t="s">
        <v>4</v>
      </c>
      <c r="B7" s="151" t="s">
        <v>5</v>
      </c>
      <c r="C7" s="174" t="s">
        <v>28</v>
      </c>
      <c r="D7" s="176" t="s">
        <v>7</v>
      </c>
      <c r="E7" s="151" t="s">
        <v>139</v>
      </c>
      <c r="F7" s="167"/>
      <c r="G7" s="152"/>
    </row>
    <row r="8" spans="1:7" ht="24.95" customHeight="1" thickBot="1" x14ac:dyDescent="0.35">
      <c r="A8" s="172"/>
      <c r="B8" s="173"/>
      <c r="C8" s="175"/>
      <c r="D8" s="177"/>
      <c r="E8" s="173"/>
      <c r="F8" s="168"/>
      <c r="G8" s="170"/>
    </row>
    <row r="9" spans="1:7" ht="68.25" thickBot="1" x14ac:dyDescent="0.35">
      <c r="A9" s="53">
        <v>1</v>
      </c>
      <c r="B9" s="54" t="s">
        <v>140</v>
      </c>
      <c r="C9" s="54" t="s">
        <v>127</v>
      </c>
      <c r="D9" s="54" t="s">
        <v>128</v>
      </c>
      <c r="E9" s="55" t="s">
        <v>75</v>
      </c>
      <c r="F9" s="54" t="s">
        <v>29</v>
      </c>
      <c r="G9" s="56" t="s">
        <v>30</v>
      </c>
    </row>
    <row r="10" spans="1:7" ht="82.5" customHeight="1" thickBot="1" x14ac:dyDescent="0.35">
      <c r="A10" s="53">
        <v>2</v>
      </c>
      <c r="B10" s="54" t="s">
        <v>129</v>
      </c>
      <c r="C10" s="54" t="s">
        <v>130</v>
      </c>
      <c r="D10" s="54" t="s">
        <v>131</v>
      </c>
      <c r="E10" s="55" t="s">
        <v>70</v>
      </c>
      <c r="F10" s="54" t="s">
        <v>29</v>
      </c>
      <c r="G10" s="56" t="s">
        <v>30</v>
      </c>
    </row>
    <row r="11" spans="1:7" ht="76.5" customHeight="1" thickBot="1" x14ac:dyDescent="0.35">
      <c r="A11" s="53">
        <v>3</v>
      </c>
      <c r="B11" s="54" t="s">
        <v>133</v>
      </c>
      <c r="C11" s="54" t="s">
        <v>132</v>
      </c>
      <c r="D11" s="54" t="s">
        <v>134</v>
      </c>
      <c r="E11" s="55" t="s">
        <v>75</v>
      </c>
      <c r="F11" s="54" t="s">
        <v>29</v>
      </c>
      <c r="G11" s="56" t="s">
        <v>30</v>
      </c>
    </row>
    <row r="12" spans="1:7" ht="80.25" customHeight="1" thickBot="1" x14ac:dyDescent="0.35">
      <c r="A12" s="53">
        <v>4</v>
      </c>
      <c r="B12" s="54" t="s">
        <v>136</v>
      </c>
      <c r="C12" s="54" t="s">
        <v>135</v>
      </c>
      <c r="D12" s="54" t="s">
        <v>137</v>
      </c>
      <c r="E12" s="55" t="s">
        <v>77</v>
      </c>
      <c r="F12" s="54" t="s">
        <v>29</v>
      </c>
      <c r="G12" s="56" t="s">
        <v>30</v>
      </c>
    </row>
    <row r="13" spans="1:7" ht="162.75" thickBot="1" x14ac:dyDescent="0.35">
      <c r="A13" s="53">
        <v>5</v>
      </c>
      <c r="B13" s="54" t="s">
        <v>138</v>
      </c>
      <c r="C13" s="54" t="s">
        <v>142</v>
      </c>
      <c r="D13" s="54" t="s">
        <v>141</v>
      </c>
      <c r="E13" s="55" t="s">
        <v>77</v>
      </c>
      <c r="F13" s="54" t="s">
        <v>29</v>
      </c>
      <c r="G13" s="56" t="s">
        <v>30</v>
      </c>
    </row>
  </sheetData>
  <mergeCells count="13">
    <mergeCell ref="A1:B4"/>
    <mergeCell ref="D2:E2"/>
    <mergeCell ref="D3:E3"/>
    <mergeCell ref="D4:E4"/>
    <mergeCell ref="C1:G1"/>
    <mergeCell ref="A6:E6"/>
    <mergeCell ref="F6:F8"/>
    <mergeCell ref="G6:G8"/>
    <mergeCell ref="A7:A8"/>
    <mergeCell ref="B7:B8"/>
    <mergeCell ref="C7:C8"/>
    <mergeCell ref="D7:D8"/>
    <mergeCell ref="E7:E8"/>
  </mergeCells>
  <printOptions horizontalCentered="1"/>
  <pageMargins left="0.70866141732283472" right="0.70866141732283472" top="0.74803149606299213" bottom="0.74803149606299213" header="0.31496062992125984" footer="0.31496062992125984"/>
  <pageSetup paperSize="5" scale="4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164EC-B399-47E2-ACF9-0F9A7BF9A284}">
  <dimension ref="A1:D4"/>
  <sheetViews>
    <sheetView showGridLines="0" workbookViewId="0">
      <selection activeCell="C12" sqref="C12"/>
    </sheetView>
  </sheetViews>
  <sheetFormatPr baseColWidth="10" defaultRowHeight="15" x14ac:dyDescent="0.25"/>
  <cols>
    <col min="1" max="1" width="29.28515625" customWidth="1"/>
    <col min="2" max="2" width="31.140625" customWidth="1"/>
    <col min="3" max="3" width="33.7109375" customWidth="1"/>
    <col min="4" max="4" width="49.85546875" customWidth="1"/>
  </cols>
  <sheetData>
    <row r="1" spans="1:4" ht="16.5" thickBot="1" x14ac:dyDescent="0.3">
      <c r="A1" s="178" t="s">
        <v>63</v>
      </c>
      <c r="B1" s="179"/>
      <c r="C1" s="179"/>
      <c r="D1" s="180"/>
    </row>
    <row r="2" spans="1:4" ht="32.25" thickBot="1" x14ac:dyDescent="0.3">
      <c r="A2" s="31" t="s">
        <v>64</v>
      </c>
      <c r="B2" s="32" t="s">
        <v>65</v>
      </c>
      <c r="C2" s="32" t="s">
        <v>66</v>
      </c>
      <c r="D2" s="32" t="s">
        <v>67</v>
      </c>
    </row>
    <row r="3" spans="1:4" ht="16.5" thickBot="1" x14ac:dyDescent="0.3">
      <c r="A3" s="33"/>
      <c r="B3" s="34"/>
      <c r="C3" s="35"/>
      <c r="D3" s="36"/>
    </row>
    <row r="4" spans="1:4" ht="16.5" thickBot="1" x14ac:dyDescent="0.3">
      <c r="A4" s="33"/>
      <c r="B4" s="36"/>
      <c r="C4" s="36"/>
      <c r="D4" s="32"/>
    </row>
  </sheetData>
  <mergeCells count="1">
    <mergeCell ref="A1:D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BA0BB-A8F3-4B48-9166-2E1CCCB42C6C}">
  <dimension ref="A3:O25"/>
  <sheetViews>
    <sheetView showGridLines="0" workbookViewId="0">
      <selection activeCell="D8" sqref="D8"/>
    </sheetView>
  </sheetViews>
  <sheetFormatPr baseColWidth="10" defaultColWidth="11.42578125" defaultRowHeight="16.5" x14ac:dyDescent="0.3"/>
  <cols>
    <col min="1" max="1" width="10.42578125" style="1" bestFit="1" customWidth="1"/>
    <col min="2" max="8" width="11.42578125" style="1"/>
    <col min="9" max="9" width="18.5703125" style="1" customWidth="1"/>
    <col min="10" max="16384" width="11.42578125" style="1"/>
  </cols>
  <sheetData>
    <row r="3" spans="2:15" x14ac:dyDescent="0.3">
      <c r="I3" s="58" t="s">
        <v>149</v>
      </c>
      <c r="J3" s="182" t="s">
        <v>150</v>
      </c>
      <c r="K3" s="182"/>
      <c r="L3" s="182"/>
      <c r="M3" s="182"/>
      <c r="N3" s="182"/>
      <c r="O3" s="182"/>
    </row>
    <row r="4" spans="2:15" ht="15" customHeight="1" x14ac:dyDescent="0.3">
      <c r="I4" s="183" t="s">
        <v>151</v>
      </c>
      <c r="J4" s="182" t="s">
        <v>152</v>
      </c>
      <c r="K4" s="182"/>
      <c r="L4" s="182"/>
      <c r="M4" s="182"/>
      <c r="N4" s="182"/>
      <c r="O4" s="182"/>
    </row>
    <row r="5" spans="2:15" x14ac:dyDescent="0.3">
      <c r="I5" s="183"/>
      <c r="J5" s="182"/>
      <c r="K5" s="182"/>
      <c r="L5" s="182"/>
      <c r="M5" s="182"/>
      <c r="N5" s="182"/>
      <c r="O5" s="182"/>
    </row>
    <row r="6" spans="2:15" x14ac:dyDescent="0.3">
      <c r="I6" s="183"/>
      <c r="J6" s="182"/>
      <c r="K6" s="182"/>
      <c r="L6" s="182"/>
      <c r="M6" s="182"/>
      <c r="N6" s="182"/>
      <c r="O6" s="182"/>
    </row>
    <row r="7" spans="2:15" ht="69" customHeight="1" x14ac:dyDescent="0.3">
      <c r="B7" s="183" t="s">
        <v>30</v>
      </c>
      <c r="C7" s="183"/>
      <c r="D7" s="183"/>
      <c r="E7" s="183"/>
      <c r="F7" s="183"/>
      <c r="G7" s="183"/>
      <c r="I7" s="59" t="s">
        <v>29</v>
      </c>
      <c r="J7" s="182" t="s">
        <v>30</v>
      </c>
      <c r="K7" s="182"/>
      <c r="L7" s="182"/>
      <c r="M7" s="182"/>
      <c r="N7" s="182"/>
      <c r="O7" s="182"/>
    </row>
    <row r="8" spans="2:15" x14ac:dyDescent="0.3">
      <c r="I8" s="1" t="s">
        <v>153</v>
      </c>
      <c r="J8" s="181" t="s">
        <v>153</v>
      </c>
      <c r="K8" s="181"/>
      <c r="L8" s="181"/>
      <c r="M8" s="181"/>
      <c r="N8" s="181"/>
      <c r="O8" s="181"/>
    </row>
    <row r="9" spans="2:15" ht="15" customHeight="1" x14ac:dyDescent="0.3">
      <c r="I9" s="183" t="s">
        <v>151</v>
      </c>
      <c r="J9" s="184" t="s">
        <v>154</v>
      </c>
      <c r="K9" s="184"/>
      <c r="L9" s="184"/>
      <c r="M9" s="184"/>
      <c r="N9" s="184"/>
      <c r="O9" s="184"/>
    </row>
    <row r="10" spans="2:15" x14ac:dyDescent="0.3">
      <c r="I10" s="183"/>
      <c r="J10" s="184"/>
      <c r="K10" s="184"/>
      <c r="L10" s="184"/>
      <c r="M10" s="184"/>
      <c r="N10" s="184"/>
      <c r="O10" s="184"/>
    </row>
    <row r="11" spans="2:15" x14ac:dyDescent="0.3">
      <c r="I11" s="183" t="s">
        <v>149</v>
      </c>
      <c r="J11" s="184" t="s">
        <v>154</v>
      </c>
      <c r="K11" s="184"/>
      <c r="L11" s="184"/>
      <c r="M11" s="184"/>
      <c r="N11" s="184"/>
      <c r="O11" s="184"/>
    </row>
    <row r="12" spans="2:15" x14ac:dyDescent="0.3">
      <c r="I12" s="183"/>
      <c r="J12" s="184"/>
      <c r="K12" s="184"/>
      <c r="L12" s="184"/>
      <c r="M12" s="184"/>
      <c r="N12" s="184"/>
      <c r="O12" s="184"/>
    </row>
    <row r="13" spans="2:15" x14ac:dyDescent="0.3">
      <c r="I13" s="1" t="s">
        <v>29</v>
      </c>
      <c r="J13" s="181"/>
      <c r="K13" s="181"/>
      <c r="L13" s="181"/>
      <c r="M13" s="181"/>
      <c r="N13" s="181"/>
      <c r="O13" s="181"/>
    </row>
    <row r="14" spans="2:15" ht="59.25" customHeight="1" x14ac:dyDescent="0.3">
      <c r="B14" s="183" t="s">
        <v>152</v>
      </c>
      <c r="C14" s="183"/>
      <c r="D14" s="183"/>
      <c r="E14" s="183"/>
      <c r="F14" s="183"/>
      <c r="G14" s="183"/>
      <c r="I14" s="1" t="s">
        <v>153</v>
      </c>
    </row>
    <row r="21" spans="1:7" ht="49.5" x14ac:dyDescent="0.3">
      <c r="A21" s="58" t="s">
        <v>149</v>
      </c>
      <c r="B21" s="182" t="s">
        <v>150</v>
      </c>
      <c r="C21" s="182"/>
      <c r="D21" s="182"/>
      <c r="E21" s="182"/>
      <c r="F21" s="182"/>
      <c r="G21" s="182"/>
    </row>
    <row r="25" spans="1:7" ht="49.5" x14ac:dyDescent="0.35">
      <c r="A25" s="58" t="s">
        <v>149</v>
      </c>
      <c r="B25" s="57" t="s">
        <v>154</v>
      </c>
    </row>
  </sheetData>
  <mergeCells count="13">
    <mergeCell ref="B21:G21"/>
    <mergeCell ref="I9:I10"/>
    <mergeCell ref="J9:O10"/>
    <mergeCell ref="I11:I12"/>
    <mergeCell ref="J11:O12"/>
    <mergeCell ref="J13:O13"/>
    <mergeCell ref="B14:G14"/>
    <mergeCell ref="J8:O8"/>
    <mergeCell ref="J3:O3"/>
    <mergeCell ref="I4:I6"/>
    <mergeCell ref="J4:O6"/>
    <mergeCell ref="B7:G7"/>
    <mergeCell ref="J7:O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44416-ACAE-44AB-93C2-69802B342CD9}">
  <dimension ref="C4:G27"/>
  <sheetViews>
    <sheetView showGridLines="0" topLeftCell="A5" workbookViewId="0">
      <selection activeCell="C10" sqref="C10"/>
    </sheetView>
  </sheetViews>
  <sheetFormatPr baseColWidth="10" defaultRowHeight="15" x14ac:dyDescent="0.25"/>
  <cols>
    <col min="3" max="3" width="37.28515625" bestFit="1" customWidth="1"/>
    <col min="5" max="5" width="3.7109375" customWidth="1"/>
    <col min="6" max="6" width="50.28515625" customWidth="1"/>
  </cols>
  <sheetData>
    <row r="4" spans="3:7" ht="15.75" thickBot="1" x14ac:dyDescent="0.3"/>
    <row r="5" spans="3:7" ht="17.25" thickBot="1" x14ac:dyDescent="0.3">
      <c r="C5" s="40" t="s">
        <v>68</v>
      </c>
      <c r="D5" s="37" t="s">
        <v>69</v>
      </c>
      <c r="E5" s="185"/>
      <c r="F5" s="42" t="s">
        <v>83</v>
      </c>
      <c r="G5" s="43" t="s">
        <v>69</v>
      </c>
    </row>
    <row r="6" spans="3:7" ht="17.25" thickBot="1" x14ac:dyDescent="0.3">
      <c r="C6" s="41" t="s">
        <v>70</v>
      </c>
      <c r="D6" s="39" t="s">
        <v>71</v>
      </c>
      <c r="E6" s="185"/>
      <c r="F6" s="44" t="s">
        <v>84</v>
      </c>
      <c r="G6" s="45" t="s">
        <v>85</v>
      </c>
    </row>
    <row r="7" spans="3:7" ht="17.25" thickBot="1" x14ac:dyDescent="0.3">
      <c r="C7" s="41" t="s">
        <v>126</v>
      </c>
      <c r="D7" s="39" t="s">
        <v>72</v>
      </c>
      <c r="E7" s="185"/>
      <c r="F7" s="46" t="s">
        <v>86</v>
      </c>
      <c r="G7" s="39" t="s">
        <v>87</v>
      </c>
    </row>
    <row r="8" spans="3:7" ht="17.25" thickBot="1" x14ac:dyDescent="0.3">
      <c r="C8" s="41" t="s">
        <v>73</v>
      </c>
      <c r="D8" s="39" t="s">
        <v>74</v>
      </c>
      <c r="E8" s="185"/>
      <c r="F8" s="46" t="s">
        <v>88</v>
      </c>
      <c r="G8" s="39" t="s">
        <v>89</v>
      </c>
    </row>
    <row r="9" spans="3:7" ht="20.25" customHeight="1" thickBot="1" x14ac:dyDescent="0.3">
      <c r="C9" s="41" t="s">
        <v>75</v>
      </c>
      <c r="D9" s="39" t="s">
        <v>76</v>
      </c>
      <c r="E9" s="185"/>
      <c r="F9" s="46" t="s">
        <v>90</v>
      </c>
      <c r="G9" s="39" t="s">
        <v>91</v>
      </c>
    </row>
    <row r="10" spans="3:7" ht="19.5" customHeight="1" thickBot="1" x14ac:dyDescent="0.3">
      <c r="C10" s="41" t="s">
        <v>77</v>
      </c>
      <c r="D10" s="39" t="s">
        <v>78</v>
      </c>
      <c r="E10" s="185"/>
      <c r="F10" s="46" t="s">
        <v>92</v>
      </c>
      <c r="G10" s="39" t="s">
        <v>93</v>
      </c>
    </row>
    <row r="11" spans="3:7" ht="17.25" thickBot="1" x14ac:dyDescent="0.3">
      <c r="C11" s="41" t="s">
        <v>79</v>
      </c>
      <c r="D11" s="39" t="s">
        <v>80</v>
      </c>
      <c r="E11" s="185"/>
      <c r="F11" s="46" t="s">
        <v>94</v>
      </c>
      <c r="G11" s="39" t="s">
        <v>95</v>
      </c>
    </row>
    <row r="12" spans="3:7" ht="17.25" thickBot="1" x14ac:dyDescent="0.3">
      <c r="C12" s="41" t="s">
        <v>81</v>
      </c>
      <c r="D12" s="39" t="s">
        <v>82</v>
      </c>
      <c r="E12" s="185"/>
      <c r="F12" s="44" t="s">
        <v>96</v>
      </c>
      <c r="G12" s="45" t="s">
        <v>97</v>
      </c>
    </row>
    <row r="13" spans="3:7" ht="17.25" thickBot="1" x14ac:dyDescent="0.3">
      <c r="C13" s="141"/>
      <c r="D13" s="143"/>
      <c r="E13" s="185"/>
      <c r="F13" s="46" t="s">
        <v>98</v>
      </c>
      <c r="G13" s="39" t="s">
        <v>99</v>
      </c>
    </row>
    <row r="14" spans="3:7" ht="17.25" thickBot="1" x14ac:dyDescent="0.3">
      <c r="C14" s="144"/>
      <c r="D14" s="185"/>
      <c r="E14" s="185"/>
      <c r="F14" s="46" t="s">
        <v>100</v>
      </c>
      <c r="G14" s="39" t="s">
        <v>101</v>
      </c>
    </row>
    <row r="15" spans="3:7" ht="17.25" thickBot="1" x14ac:dyDescent="0.3">
      <c r="C15" s="144"/>
      <c r="D15" s="185"/>
      <c r="E15" s="185"/>
      <c r="F15" s="46" t="s">
        <v>102</v>
      </c>
      <c r="G15" s="39" t="s">
        <v>103</v>
      </c>
    </row>
    <row r="16" spans="3:7" ht="17.25" thickBot="1" x14ac:dyDescent="0.3">
      <c r="C16" s="144"/>
      <c r="D16" s="185"/>
      <c r="E16" s="185"/>
      <c r="F16" s="46" t="s">
        <v>104</v>
      </c>
      <c r="G16" s="39" t="s">
        <v>105</v>
      </c>
    </row>
    <row r="17" spans="3:7" ht="17.25" thickBot="1" x14ac:dyDescent="0.3">
      <c r="C17" s="144"/>
      <c r="D17" s="185"/>
      <c r="E17" s="185"/>
      <c r="F17" s="46" t="s">
        <v>106</v>
      </c>
      <c r="G17" s="39"/>
    </row>
    <row r="18" spans="3:7" ht="17.25" thickBot="1" x14ac:dyDescent="0.3">
      <c r="C18" s="144"/>
      <c r="D18" s="185"/>
      <c r="E18" s="185"/>
      <c r="F18" s="44" t="s">
        <v>107</v>
      </c>
      <c r="G18" s="45" t="s">
        <v>108</v>
      </c>
    </row>
    <row r="19" spans="3:7" ht="17.25" thickBot="1" x14ac:dyDescent="0.3">
      <c r="C19" s="144"/>
      <c r="D19" s="185"/>
      <c r="E19" s="185"/>
      <c r="F19" s="46" t="s">
        <v>109</v>
      </c>
      <c r="G19" s="39" t="s">
        <v>110</v>
      </c>
    </row>
    <row r="20" spans="3:7" ht="17.25" thickBot="1" x14ac:dyDescent="0.3">
      <c r="C20" s="144"/>
      <c r="D20" s="185"/>
      <c r="E20" s="185"/>
      <c r="F20" s="46" t="s">
        <v>111</v>
      </c>
      <c r="G20" s="39" t="s">
        <v>112</v>
      </c>
    </row>
    <row r="21" spans="3:7" ht="17.25" thickBot="1" x14ac:dyDescent="0.3">
      <c r="C21" s="144"/>
      <c r="D21" s="185"/>
      <c r="E21" s="185"/>
      <c r="F21" s="38" t="s">
        <v>113</v>
      </c>
      <c r="G21" s="39" t="s">
        <v>114</v>
      </c>
    </row>
    <row r="22" spans="3:7" ht="17.25" thickBot="1" x14ac:dyDescent="0.3">
      <c r="C22" s="144"/>
      <c r="D22" s="185"/>
      <c r="E22" s="185"/>
      <c r="F22" s="38" t="s">
        <v>115</v>
      </c>
      <c r="G22" s="39" t="s">
        <v>116</v>
      </c>
    </row>
    <row r="23" spans="3:7" ht="26.25" thickBot="1" x14ac:dyDescent="0.3">
      <c r="C23" s="144"/>
      <c r="D23" s="185"/>
      <c r="E23" s="185"/>
      <c r="F23" s="47" t="s">
        <v>117</v>
      </c>
      <c r="G23" s="39" t="s">
        <v>118</v>
      </c>
    </row>
    <row r="24" spans="3:7" ht="17.25" thickBot="1" x14ac:dyDescent="0.3">
      <c r="C24" s="144"/>
      <c r="D24" s="185"/>
      <c r="E24" s="185"/>
      <c r="F24" s="44" t="s">
        <v>119</v>
      </c>
      <c r="G24" s="45" t="s">
        <v>120</v>
      </c>
    </row>
    <row r="25" spans="3:7" ht="17.25" thickBot="1" x14ac:dyDescent="0.3">
      <c r="C25" s="144"/>
      <c r="D25" s="185"/>
      <c r="E25" s="185"/>
      <c r="F25" s="46" t="s">
        <v>121</v>
      </c>
      <c r="G25" s="39" t="s">
        <v>122</v>
      </c>
    </row>
    <row r="26" spans="3:7" ht="17.25" thickBot="1" x14ac:dyDescent="0.3">
      <c r="C26" s="144"/>
      <c r="D26" s="185"/>
      <c r="E26" s="185"/>
      <c r="F26" s="48" t="s">
        <v>123</v>
      </c>
      <c r="G26" s="39" t="s">
        <v>124</v>
      </c>
    </row>
    <row r="27" spans="3:7" ht="17.25" thickBot="1" x14ac:dyDescent="0.3">
      <c r="C27" s="146"/>
      <c r="D27" s="186"/>
      <c r="E27" s="185"/>
      <c r="F27" s="48" t="s">
        <v>81</v>
      </c>
      <c r="G27" s="39" t="s">
        <v>125</v>
      </c>
    </row>
  </sheetData>
  <mergeCells count="2">
    <mergeCell ref="E5:E27"/>
    <mergeCell ref="C13:D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Instructivo</vt:lpstr>
      <vt:lpstr>Estructura</vt:lpstr>
      <vt:lpstr>Segunda línea</vt:lpstr>
      <vt:lpstr>Mapa de Aseguramiento</vt:lpstr>
      <vt:lpstr>CONTROL DE CAMBIOS </vt:lpstr>
      <vt:lpstr>Formula</vt:lpstr>
      <vt:lpstr>DATOS </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2023-12-11T17:15:47Z</dcterms:created>
  <dcterms:modified xsi:type="dcterms:W3CDTF">2023-12-19T16:27:05Z</dcterms:modified>
</cp:coreProperties>
</file>